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lgueira.sharepoint.com/sites/Despacho/Documentos compartidos/0_SENTIDO_METODOS DE TRABAJO PARA ABOGADOS/6_HC_EJEA-GE_v1/"/>
    </mc:Choice>
  </mc:AlternateContent>
  <xr:revisionPtr revIDLastSave="17" documentId="8_{2D8577AE-C6E8-4B50-857B-6F83FF8C65FF}" xr6:coauthVersionLast="47" xr6:coauthVersionMax="47" xr10:uidLastSave="{C27D78E1-19C2-4F16-B8CE-BCB3B1CC7736}"/>
  <bookViews>
    <workbookView xWindow="28680" yWindow="-900" windowWidth="29040" windowHeight="15840" activeTab="1" xr2:uid="{7CD06D2C-17AE-4C9D-BDBB-0FED4C9D3B28}"/>
  </bookViews>
  <sheets>
    <sheet name="Anotacion cliente_PA" sheetId="1" r:id="rId1"/>
    <sheet name="Anotacion cliente_GE" sheetId="2" r:id="rId2"/>
  </sheets>
  <definedNames>
    <definedName name="SegmentaciónDeDatos_Servici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M15" i="1"/>
  <c r="M16" i="1"/>
  <c r="M17" i="1"/>
  <c r="I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F21" i="2"/>
  <c r="G21" i="2" s="1"/>
  <c r="F20" i="2"/>
  <c r="G20" i="2" s="1"/>
  <c r="G19" i="2"/>
  <c r="F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02" i="2" s="1"/>
  <c r="G48" i="1"/>
  <c r="B48" i="1"/>
  <c r="E47" i="1"/>
  <c r="E46" i="1"/>
  <c r="E44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J6" i="1"/>
  <c r="I6" i="1"/>
  <c r="E6" i="1"/>
  <c r="J5" i="1"/>
  <c r="I5" i="1"/>
  <c r="E5" i="1"/>
  <c r="L4" i="1" a="1"/>
  <c r="M13" i="1" s="1"/>
  <c r="J4" i="1"/>
  <c r="I4" i="1"/>
  <c r="E4" i="1"/>
  <c r="J3" i="1"/>
  <c r="I3" i="1"/>
  <c r="E3" i="1"/>
  <c r="J2" i="1"/>
  <c r="J48" i="1" s="1"/>
  <c r="I2" i="1"/>
  <c r="E2" i="1"/>
  <c r="E48" i="1" s="1"/>
  <c r="F102" i="2" l="1"/>
  <c r="L4" i="1"/>
  <c r="M4" i="1" s="1"/>
  <c r="M5" i="1"/>
  <c r="M6" i="1"/>
  <c r="M8" i="1"/>
  <c r="M10" i="1"/>
  <c r="M12" i="1"/>
  <c r="M7" i="1"/>
  <c r="M9" i="1"/>
  <c r="M11" i="1"/>
  <c r="M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<sst xmlns="http://schemas.openxmlformats.org/spreadsheetml/2006/main" count="518" uniqueCount="180">
  <si>
    <t>Debido_Mensualidad</t>
  </si>
  <si>
    <t>Debido_Importe</t>
  </si>
  <si>
    <t>Pago voluntario</t>
  </si>
  <si>
    <t>Reclamado_Escrito</t>
  </si>
  <si>
    <t>Reclamado_Importe</t>
  </si>
  <si>
    <t>Cta Judicial_fecha</t>
  </si>
  <si>
    <t>Cta Judicial_importe</t>
  </si>
  <si>
    <t>Ejecutoria</t>
  </si>
  <si>
    <t>CL_fecha</t>
  </si>
  <si>
    <t>CL_importe</t>
  </si>
  <si>
    <t>Dda Ejec 1-12-15</t>
  </si>
  <si>
    <t>1234/15</t>
  </si>
  <si>
    <t>Escrito</t>
  </si>
  <si>
    <t>Ppal</t>
  </si>
  <si>
    <t>SUMAS</t>
  </si>
  <si>
    <t>Ampl 2-7-16</t>
  </si>
  <si>
    <t>Ampl 16-11-16</t>
  </si>
  <si>
    <t>Ampl Eje MM 26-3-18</t>
  </si>
  <si>
    <t>Ampl Eje MM 13-8-18</t>
  </si>
  <si>
    <t>Ampl Eje MM 21-12-18</t>
  </si>
  <si>
    <t>5678/17</t>
  </si>
  <si>
    <t>Ampl Eje MM 17-4-2019</t>
  </si>
  <si>
    <t>Ampl Eje MM 2-12-19</t>
  </si>
  <si>
    <t>intereses</t>
  </si>
  <si>
    <t>costas</t>
  </si>
  <si>
    <t>Total</t>
  </si>
  <si>
    <t>Curso Escolar</t>
  </si>
  <si>
    <t>Servicio</t>
  </si>
  <si>
    <t>Concepto</t>
  </si>
  <si>
    <t>Nº 
Mensualidades</t>
  </si>
  <si>
    <t xml:space="preserve">Fecha </t>
  </si>
  <si>
    <t xml:space="preserve">Importe </t>
  </si>
  <si>
    <t>Importe a cargo Progenitor deudor</t>
  </si>
  <si>
    <t>Doc Facturas</t>
  </si>
  <si>
    <t>Intereses a 13-9-2025</t>
  </si>
  <si>
    <t>5º PRIMARIA</t>
  </si>
  <si>
    <t>ABONO INSTALACIONES DEPORTIVAS</t>
  </si>
  <si>
    <t>pago unico anual</t>
  </si>
  <si>
    <t>DOC. 1, PAG. 1</t>
  </si>
  <si>
    <t>6º PRIMARIA</t>
  </si>
  <si>
    <t>DOC. 1, PAG. 2</t>
  </si>
  <si>
    <t>1º ESO</t>
  </si>
  <si>
    <t>DOC. 1, PAG. 3</t>
  </si>
  <si>
    <t>2º ESO</t>
  </si>
  <si>
    <t>DOC. 1, PAG. 4</t>
  </si>
  <si>
    <t>3º ESO</t>
  </si>
  <si>
    <t>DOC. 1, PAG. 5</t>
  </si>
  <si>
    <t>Idiomas Portugues</t>
  </si>
  <si>
    <t>mensualidad (matematicas)</t>
  </si>
  <si>
    <t>DOC. 2, PAG. 1 y 2</t>
  </si>
  <si>
    <t>DOC. 2, PAG. 3 y 4</t>
  </si>
  <si>
    <t>DOC. 2, PAG. 5 y 6</t>
  </si>
  <si>
    <t>DOC. 2, PAG. 7 y 8</t>
  </si>
  <si>
    <t>DOC. 2, PAG. 9 y 10</t>
  </si>
  <si>
    <t>DOC. 2, PAG. 11-14</t>
  </si>
  <si>
    <t>DOC. 2, PAG. 15 y 16</t>
  </si>
  <si>
    <t>DOC. 2, PAG. 17 y 18</t>
  </si>
  <si>
    <t>DOC. 2, PAG. 19 y 20</t>
  </si>
  <si>
    <t>mensualidad (Apoyo escolar)</t>
  </si>
  <si>
    <t>DOC. 2, PAG. 21 y 22</t>
  </si>
  <si>
    <t>DOC. 2, PAG. 23 y 24</t>
  </si>
  <si>
    <t>DOC. 2, PAG. 25-28</t>
  </si>
  <si>
    <t>DOC. 2, PAG. 29-32</t>
  </si>
  <si>
    <t>DOC. 2, PAG. 33-35</t>
  </si>
  <si>
    <t>DOC. 2, PAG. 36 y 37</t>
  </si>
  <si>
    <t>DOC. 2, PAG. 38 y 39</t>
  </si>
  <si>
    <t>DOC. 2, PAG. 40 y 41</t>
  </si>
  <si>
    <t>DOC. 2, PAG. 42 y 43</t>
  </si>
  <si>
    <t>DOC. 2, PAG. 44 y 45</t>
  </si>
  <si>
    <t>Idiomas Aleman</t>
  </si>
  <si>
    <t>2 clases</t>
  </si>
  <si>
    <t>DOC. 3, PAG 1 y 2</t>
  </si>
  <si>
    <t>4 clases</t>
  </si>
  <si>
    <t>DOC. 3, PAG 3 y 4</t>
  </si>
  <si>
    <t>DOC. 3, PAG 5 y 6</t>
  </si>
  <si>
    <t>3 clases</t>
  </si>
  <si>
    <t>DOC. 3, PAG 7 y 8</t>
  </si>
  <si>
    <t>Esgrima</t>
  </si>
  <si>
    <t>5 clases</t>
  </si>
  <si>
    <t>DOC. 4, PAG. 1-5</t>
  </si>
  <si>
    <t>1 clase</t>
  </si>
  <si>
    <t>DOC. 4, PAG. 6</t>
  </si>
  <si>
    <t>DOC. 4, PAG. 7</t>
  </si>
  <si>
    <t>DOC. 4, PAG. 8-10</t>
  </si>
  <si>
    <t>DOC. 4, PAG. 11-14</t>
  </si>
  <si>
    <t>DOC. 4, PAG. 15-16</t>
  </si>
  <si>
    <t>DOC. 4, PAG. 17-18</t>
  </si>
  <si>
    <t>Colonias</t>
  </si>
  <si>
    <t>17 días de campamento</t>
  </si>
  <si>
    <t>DOC. 5, PAG. 1 y 2</t>
  </si>
  <si>
    <t>salida de dia</t>
  </si>
  <si>
    <t>DOC. 5, PAG. 1 y 3</t>
  </si>
  <si>
    <t>2 salidas fin semana ene y marzo-23</t>
  </si>
  <si>
    <t>DOC. 5, PAG. 1, 4 y 5</t>
  </si>
  <si>
    <t>pago unico</t>
  </si>
  <si>
    <t>DOC. 6, PAG. 1 y 2</t>
  </si>
  <si>
    <t>Cuota</t>
  </si>
  <si>
    <t>DOC. 7, PAG. 1 y 2</t>
  </si>
  <si>
    <t>4º PRIMARIA</t>
  </si>
  <si>
    <t>mensualidad</t>
  </si>
  <si>
    <t>DOC. 8, PAG. 1 y 2</t>
  </si>
  <si>
    <t>Costura</t>
  </si>
  <si>
    <t>1ª cuota</t>
  </si>
  <si>
    <t>DOC. 9, PAG. 1 y 2</t>
  </si>
  <si>
    <t>2ª cuota</t>
  </si>
  <si>
    <t>DOC. 9, PAG. 1 y 3</t>
  </si>
  <si>
    <t>DOC. 9, PAG. 4 y 5</t>
  </si>
  <si>
    <t>equipación</t>
  </si>
  <si>
    <t>DOC. 9, PAG. 4 y 6</t>
  </si>
  <si>
    <t>DOC. 9, PAG. 4 y 7</t>
  </si>
  <si>
    <t>DOC. 10, PAG. 1</t>
  </si>
  <si>
    <t xml:space="preserve"> (1er trimestre)</t>
  </si>
  <si>
    <t>DOC. 10, PAG. 2</t>
  </si>
  <si>
    <t>Matematicas</t>
  </si>
  <si>
    <t>anualidad + libros</t>
  </si>
  <si>
    <t>DOC. 11  PAG, 1,2 y 3</t>
  </si>
  <si>
    <t>DOC. 11  PAG. 4 y 5</t>
  </si>
  <si>
    <t>Portugues Escuela</t>
  </si>
  <si>
    <t>matrícula + media mensualidad</t>
  </si>
  <si>
    <t>DOC. 12, PAG. 1 y 2</t>
  </si>
  <si>
    <t>DOC. 12, PAG. 3 y 4</t>
  </si>
  <si>
    <t>DOC. 12, PAG. 5 y 6</t>
  </si>
  <si>
    <t>DOC. 12, PAG. 7 y 8</t>
  </si>
  <si>
    <t>DOC. 12, PAG. 9 y 10</t>
  </si>
  <si>
    <t>DOC. 12, PAG. 11 y 12</t>
  </si>
  <si>
    <t>DOC. 12, PAG. 13 y 14</t>
  </si>
  <si>
    <t>DOC. 12, PAG. 15 y 16</t>
  </si>
  <si>
    <t>DOC. 12, PAG. 17 y 18</t>
  </si>
  <si>
    <t>DOC. 12, PAG. 19 y 20</t>
  </si>
  <si>
    <t>DOC. 12, PAG. 21 y 22</t>
  </si>
  <si>
    <t>DOC. 12, PAG. 23 y 24</t>
  </si>
  <si>
    <t>DOC. 12, PAG. 25 y 26</t>
  </si>
  <si>
    <t>DOC. 12, PAG. 27 y 28</t>
  </si>
  <si>
    <t>DOC. 12, PAG. 29 y 30</t>
  </si>
  <si>
    <t>DOC. 12, PAG. 31 y 32</t>
  </si>
  <si>
    <t>DOC. 12, PAG. 33 y 34</t>
  </si>
  <si>
    <t>DOC. 12, PAG. 35 y 36</t>
  </si>
  <si>
    <t>DOC. 12, PAG. 37 y 38</t>
  </si>
  <si>
    <t>DOC. 12, PAG. 39 y 40</t>
  </si>
  <si>
    <t>DOC. 12, PAG. 41 y 42</t>
  </si>
  <si>
    <t>Aleman Escuela</t>
  </si>
  <si>
    <t>Cuota, material, matrícula</t>
  </si>
  <si>
    <t>DOC. 13, PAG.1,2 y 3</t>
  </si>
  <si>
    <t>DOC. 13, PAG.1,2 y 4</t>
  </si>
  <si>
    <t>DOC. 13, PAG.1,2 y 5</t>
  </si>
  <si>
    <t>DOC. 13, PAG.1,2 y 6</t>
  </si>
  <si>
    <t>DOC. 13, PAG.1,2 y 7</t>
  </si>
  <si>
    <t>DOC. 13, PAG.1,2 y 8</t>
  </si>
  <si>
    <t>DOC. 13, PAG.1,2 y 9</t>
  </si>
  <si>
    <t>DOC. 13, PAG.1,2 y 10</t>
  </si>
  <si>
    <t>DOC. 13, PAG.1,2 y 11</t>
  </si>
  <si>
    <t>DOC. 13, PAG.1,2 y 12</t>
  </si>
  <si>
    <t>Ballet</t>
  </si>
  <si>
    <t>DOC. 14, PAG. 1 y 9</t>
  </si>
  <si>
    <t>DOC. 14, PAG. 2 y 10</t>
  </si>
  <si>
    <t>DOC. 14, PAG. 3 y 11</t>
  </si>
  <si>
    <t>DOC. 14, PAG. 3 y 12</t>
  </si>
  <si>
    <t>DOC. 14, PAG. 3 y 13</t>
  </si>
  <si>
    <t>DOC. 14, PAG. 3 y 14</t>
  </si>
  <si>
    <t>DOC. 14, PAG. 4 y 15</t>
  </si>
  <si>
    <t>DOC. 14, PAG. 5 y 16</t>
  </si>
  <si>
    <t>DOC. 14, PAG. 6 y 17</t>
  </si>
  <si>
    <t>DOC. 14, PAG. 7 y 18</t>
  </si>
  <si>
    <t>Piano</t>
  </si>
  <si>
    <t>DOC. 15, PAG. 1 y 2</t>
  </si>
  <si>
    <t>DOC. 15, PAG. 3 y 4</t>
  </si>
  <si>
    <t>1/2 mensualidad</t>
  </si>
  <si>
    <t xml:space="preserve">DOC. 15, PAG. 3 </t>
  </si>
  <si>
    <t>DOC. 15, PAG. 3 y 5</t>
  </si>
  <si>
    <t>DOC. 15, PAG. 3 y 6</t>
  </si>
  <si>
    <t>DOC. 15, PAG. 3 y 7</t>
  </si>
  <si>
    <t>DOC. 15, PAG. 3 y 8</t>
  </si>
  <si>
    <t>DOC. 15, PAG. 3 y 9</t>
  </si>
  <si>
    <t>Ortopedia</t>
  </si>
  <si>
    <t>Plantillas ortopédicas</t>
  </si>
  <si>
    <t>DOC. 16, PAG.1</t>
  </si>
  <si>
    <t>Intereses_1234/15</t>
  </si>
  <si>
    <t>Costas_1234/15</t>
  </si>
  <si>
    <t>Intereses_5678/17</t>
  </si>
  <si>
    <t>Costas_5678/17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</si>
</sst>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C0A]mmmm\-yy;@"/>
    <numFmt numFmtId="165" formatCode="_-* #,##0.00\ [$€-C0A]_-;\-* #,##0.00\ [$€-C0A]_-;_-* &quot;-&quot;??\ [$€-C0A]_-;_-@_-"/>
    <numFmt numFmtId="166" formatCode="dd\.mm\.yy;@"/>
    <numFmt numFmtId="167" formatCode="#,##0.00\ &quot;€&quot;"/>
    <numFmt numFmtId="168" formatCode="_-* #,##0_-;\-* #,##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theme="3" tint="0.3999755851924192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0"/>
      <name val="Times New Roman"/>
      <family val="1"/>
    </font>
    <font>
      <b/>
      <sz val="12"/>
      <color theme="0"/>
      <name val="Aptos Narrow"/>
      <family val="2"/>
      <scheme val="minor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14" fontId="4" fillId="4" borderId="3" xfId="3" applyNumberFormat="1" applyFont="1" applyFill="1" applyBorder="1" applyAlignment="1">
      <alignment horizontal="center"/>
    </xf>
    <xf numFmtId="14" fontId="4" fillId="5" borderId="3" xfId="3" applyNumberFormat="1" applyFont="1" applyFill="1" applyBorder="1" applyAlignment="1">
      <alignment horizontal="center"/>
    </xf>
    <xf numFmtId="0" fontId="4" fillId="6" borderId="3" xfId="3" applyFont="1" applyFill="1" applyBorder="1" applyAlignment="1">
      <alignment horizontal="center"/>
    </xf>
    <xf numFmtId="0" fontId="4" fillId="4" borderId="3" xfId="3" applyFont="1" applyFill="1" applyBorder="1" applyAlignment="1">
      <alignment horizontal="center"/>
    </xf>
    <xf numFmtId="0" fontId="1" fillId="0" borderId="0" xfId="3"/>
    <xf numFmtId="164" fontId="5" fillId="0" borderId="0" xfId="3" applyNumberFormat="1" applyFont="1"/>
    <xf numFmtId="165" fontId="5" fillId="0" borderId="0" xfId="3" applyNumberFormat="1" applyFont="1"/>
    <xf numFmtId="166" fontId="1" fillId="0" borderId="4" xfId="3" applyNumberFormat="1" applyBorder="1" applyAlignment="1">
      <alignment horizontal="center"/>
    </xf>
    <xf numFmtId="0" fontId="5" fillId="0" borderId="0" xfId="3" applyFont="1"/>
    <xf numFmtId="166" fontId="5" fillId="0" borderId="0" xfId="3" applyNumberFormat="1" applyFont="1"/>
    <xf numFmtId="44" fontId="5" fillId="0" borderId="0" xfId="4" applyFont="1"/>
    <xf numFmtId="0" fontId="4" fillId="0" borderId="5" xfId="3" applyFont="1" applyBorder="1" applyAlignment="1">
      <alignment horizontal="center"/>
    </xf>
    <xf numFmtId="0" fontId="6" fillId="0" borderId="0" xfId="3" applyFont="1" applyAlignment="1">
      <alignment horizontal="right"/>
    </xf>
    <xf numFmtId="165" fontId="6" fillId="0" borderId="5" xfId="3" applyNumberFormat="1" applyFont="1" applyBorder="1"/>
    <xf numFmtId="0" fontId="1" fillId="0" borderId="5" xfId="3" applyBorder="1"/>
    <xf numFmtId="165" fontId="5" fillId="0" borderId="5" xfId="3" applyNumberFormat="1" applyFont="1" applyBorder="1"/>
    <xf numFmtId="17" fontId="5" fillId="0" borderId="0" xfId="3" applyNumberFormat="1" applyFont="1"/>
    <xf numFmtId="166" fontId="5" fillId="0" borderId="4" xfId="3" applyNumberFormat="1" applyFont="1" applyBorder="1" applyAlignment="1">
      <alignment horizontal="center"/>
    </xf>
    <xf numFmtId="0" fontId="5" fillId="0" borderId="0" xfId="0" applyFont="1"/>
    <xf numFmtId="165" fontId="5" fillId="0" borderId="0" xfId="0" applyNumberFormat="1" applyFont="1"/>
    <xf numFmtId="167" fontId="5" fillId="0" borderId="0" xfId="0" applyNumberFormat="1" applyFont="1"/>
    <xf numFmtId="167" fontId="1" fillId="0" borderId="0" xfId="3" applyNumberFormat="1"/>
    <xf numFmtId="0" fontId="8" fillId="0" borderId="0" xfId="5" applyFont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167" fontId="9" fillId="0" borderId="0" xfId="1" applyNumberFormat="1" applyFont="1" applyFill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10" fillId="0" borderId="0" xfId="5" applyFont="1" applyAlignment="1">
      <alignment horizontal="left" vertical="center"/>
    </xf>
    <xf numFmtId="17" fontId="5" fillId="0" borderId="0" xfId="5" applyNumberFormat="1" applyFont="1" applyAlignment="1">
      <alignment horizontal="right"/>
    </xf>
    <xf numFmtId="14" fontId="5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7" fontId="10" fillId="0" borderId="0" xfId="5" applyNumberFormat="1" applyFont="1" applyAlignment="1">
      <alignment horizontal="center" vertical="center"/>
    </xf>
    <xf numFmtId="168" fontId="10" fillId="0" borderId="0" xfId="6" applyNumberFormat="1" applyFont="1" applyFill="1" applyAlignment="1">
      <alignment horizontal="left" vertical="center"/>
    </xf>
    <xf numFmtId="44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14" fontId="10" fillId="0" borderId="0" xfId="5" applyNumberFormat="1" applyFont="1" applyAlignment="1">
      <alignment horizontal="center"/>
    </xf>
    <xf numFmtId="165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4" fontId="1" fillId="0" borderId="0" xfId="5" applyNumberFormat="1" applyAlignment="1">
      <alignment horizontal="center"/>
    </xf>
    <xf numFmtId="0" fontId="5" fillId="0" borderId="0" xfId="5" applyFont="1"/>
    <xf numFmtId="167" fontId="5" fillId="0" borderId="0" xfId="5" applyNumberFormat="1" applyFont="1" applyAlignment="1">
      <alignment horizontal="right"/>
    </xf>
    <xf numFmtId="0" fontId="5" fillId="0" borderId="0" xfId="5" applyFont="1" applyAlignment="1">
      <alignment horizontal="right"/>
    </xf>
    <xf numFmtId="0" fontId="5" fillId="0" borderId="0" xfId="5" applyFont="1" applyAlignment="1">
      <alignment horizontal="center"/>
    </xf>
    <xf numFmtId="167" fontId="10" fillId="0" borderId="0" xfId="5" applyNumberFormat="1" applyFont="1" applyAlignment="1">
      <alignment horizontal="right" vertical="center"/>
    </xf>
    <xf numFmtId="0" fontId="1" fillId="0" borderId="0" xfId="0" applyFont="1"/>
    <xf numFmtId="0" fontId="5" fillId="0" borderId="2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" fillId="0" borderId="0" xfId="0" applyNumberFormat="1" applyFont="1"/>
    <xf numFmtId="167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44" fontId="1" fillId="0" borderId="0" xfId="0" applyNumberFormat="1" applyFont="1"/>
    <xf numFmtId="0" fontId="7" fillId="0" borderId="0" xfId="3" applyFont="1" applyAlignment="1">
      <alignment horizontal="center" wrapText="1"/>
    </xf>
  </cellXfs>
  <cellStyles count="7">
    <cellStyle name="Cálculo" xfId="1" builtinId="22"/>
    <cellStyle name="Celda de comprobación" xfId="2" builtinId="23"/>
    <cellStyle name="Millares 2" xfId="6" xr:uid="{279CA8AC-85C4-4280-A829-3D538D9980FB}"/>
    <cellStyle name="Moneda 2" xfId="4" xr:uid="{0E265B5E-5B92-4D63-A4BA-85630D3801FA}"/>
    <cellStyle name="Normal" xfId="0" builtinId="0"/>
    <cellStyle name="Normal 4" xfId="5" xr:uid="{D2040B40-6CB0-4FBB-8ED6-E75820AA8A33}"/>
    <cellStyle name="Normal 5" xfId="3" xr:uid="{A5CBC675-5D12-4A6C-A1FF-947AF49D7454}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7" formatCode="#,##0.0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.00\ [$€-C0A]_-;\-* #,##0.00\ [$€-C0A]_-;_-* &quot;-&quot;??\ [$€-C0A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-* #,##0.00\ [$€-C0A]_-;\-* #,##0.00\ [$€-C0A]_-;_-* &quot;-&quot;??\ [$€-C0A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7" formatCode="#,##0.00\ &quot;€&quot;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-* #,##0.00\ [$€-C0A]_-;\-* #,##0.00\ [$€-C0A]_-;_-* &quot;-&quot;??\ [$€-C0A]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-* #,##0.00\ [$€-C0A]_-;\-* #,##0.00\ [$€-C0A]_-;_-* &quot;-&quot;??\ [$€-C0A]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-* #,##0.00\ [$€-C0A]_-;\-* #,##0.00\ [$€-C0A]_-;_-* &quot;-&quot;??\ [$€-C0A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-* #,##0.00\ [$€-C0A]_-;\-* #,##0.00\ [$€-C0A]_-;_-* &quot;-&quot;??\ [$€-C0A]_-;_-@_-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2" formatCode="mmm\-yy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179043</xdr:colOff>
      <xdr:row>0</xdr:row>
      <xdr:rowOff>81864</xdr:rowOff>
    </xdr:from>
    <xdr:to>
      <xdr:col>12</xdr:col>
      <xdr:colOff>451036</xdr:colOff>
      <xdr:row>37</xdr:row>
      <xdr:rowOff>104849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rvicio">
              <a:extLst>
                <a:ext uri="{FF2B5EF4-FFF2-40B4-BE49-F238E27FC236}">
                  <a16:creationId xmlns:a16="http://schemas.microsoft.com/office/drawing/2014/main" id="{F8FAE297-74B0-4F44-89F6-58A4260B8A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i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85443" y="81864"/>
              <a:ext cx="2510368" cy="72810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rvicio" xr10:uid="{04327E35-1990-41CC-94D1-D5B63902F7EA}" sourceName="Servicio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ervicio" xr10:uid="{DF63B5F8-5973-4B71-BE29-515CAFBE4B68}" cache="SegmentaciónDeDatos_Servicio" caption="Servicio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3FDEE3-6041-4FFB-AA03-0C6CBD0D2233}" name="Tabla13" displayName="Tabla13" ref="A1:J48" totalsRowCount="1" dataDxfId="41" headerRowBorderDxfId="42" tableBorderDxfId="40">
  <autoFilter ref="A1:J47" xr:uid="{9C3FDEE3-6041-4FFB-AA03-0C6CBD0D2233}"/>
  <tableColumns count="10">
    <tableColumn id="1" xr3:uid="{0E2B2B89-2B16-4AB3-81C6-6F657FC92367}" name="Debido_Mensualidad" totalsRowLabel="Total" dataDxfId="39" totalsRowDxfId="38"/>
    <tableColumn id="2" xr3:uid="{577F24A6-3E53-4367-82D3-86FD99ED4263}" name="Debido_Importe" totalsRowFunction="sum" dataDxfId="37" totalsRowDxfId="36"/>
    <tableColumn id="9" xr3:uid="{35C57E52-59E1-4767-A8E8-B9B252C2D35B}" name="Pago voluntario" dataDxfId="35" totalsRowDxfId="34"/>
    <tableColumn id="3" xr3:uid="{545CE9B8-3D62-446D-8D67-643BD34E161F}" name="Reclamado_Escrito" dataDxfId="33" totalsRowDxfId="32"/>
    <tableColumn id="8" xr3:uid="{71E02654-F1D6-42EE-92F0-6784D501DBF6}" name="Reclamado_Importe" totalsRowFunction="sum" dataDxfId="31" totalsRowDxfId="30">
      <calculatedColumnFormula>Tabla13[[#This Row],[Debido_Importe]]</calculatedColumnFormula>
    </tableColumn>
    <tableColumn id="4" xr3:uid="{274C3B4A-6C23-44E8-B5AC-8389618C2F28}" name="Cta Judicial_fecha" dataDxfId="29" totalsRowDxfId="28"/>
    <tableColumn id="5" xr3:uid="{BFC3D471-16E2-4311-A0CC-21F592BBE279}" name="Cta Judicial_importe" totalsRowFunction="sum" dataDxfId="27" totalsRowDxfId="26"/>
    <tableColumn id="10" xr3:uid="{32F72B37-7BF8-407B-90CF-A4B8791D1402}" name="Ejecutoria" dataDxfId="25" totalsRowDxfId="24"/>
    <tableColumn id="6" xr3:uid="{10B5D94E-7CB0-4B9D-B57D-6686D4056646}" name="CL_fecha" dataDxfId="23" totalsRowDxfId="22"/>
    <tableColumn id="7" xr3:uid="{BD33AA88-B9D4-47D5-93E7-454490F718E7}" name="CL_importe" totalsRowFunction="sum" dataDxfId="21" totalsRowDxfId="20">
      <calculatedColumnFormula>Tabla13[[#This Row],[Cta Judicial_importe]]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DAC1D2-1442-4D53-98B1-DA98DF365BF0}" name="Tabla1" displayName="Tabla1" ref="A1:I102" totalsRowCount="1" headerRowDxfId="19" dataDxfId="18">
  <autoFilter ref="A1:I101" xr:uid="{FEDAC1D2-1442-4D53-98B1-DA98DF365BF0}"/>
  <sortState xmlns:xlrd2="http://schemas.microsoft.com/office/spreadsheetml/2017/richdata2" ref="A2:I101">
    <sortCondition ref="B1:B101"/>
  </sortState>
  <tableColumns count="9">
    <tableColumn id="1" xr3:uid="{2323F8E8-56E1-4F66-8C48-D48A4DF4EA67}" name="Curso Escolar" totalsRowLabel="Total" dataDxfId="17" totalsRowDxfId="16" dataCellStyle="Celda de comprobación"/>
    <tableColumn id="2" xr3:uid="{CFD9B103-87DF-4232-BD19-064B91AACB10}" name="Servicio" dataDxfId="15" totalsRowDxfId="14"/>
    <tableColumn id="3" xr3:uid="{31BCC163-1DC7-4BBC-8F55-AB7F6257C60A}" name="Concepto" dataDxfId="13" totalsRowDxfId="12"/>
    <tableColumn id="4" xr3:uid="{52907721-4B8E-4D06-B0AE-40720A039626}" name="Nº _x000a_Mensualidades" dataDxfId="11" totalsRowDxfId="10"/>
    <tableColumn id="5" xr3:uid="{4AFF3FB9-97C3-4000-B058-0DA8D29F501D}" name="Fecha " dataDxfId="9" totalsRowDxfId="8"/>
    <tableColumn id="10" xr3:uid="{4E3AA729-3FE3-4081-8AF4-5A700D062B4B}" name="Importe " totalsRowFunction="sum" dataDxfId="7" totalsRowDxfId="6"/>
    <tableColumn id="8" xr3:uid="{3DC61805-34A2-426D-8A2E-999E835E199A}" name="Importe a cargo Progenitor deudor" totalsRowFunction="sum" dataDxfId="5" totalsRowDxfId="4">
      <calculatedColumnFormula>Tabla1[[#This Row],[Importe ]]/2</calculatedColumnFormula>
    </tableColumn>
    <tableColumn id="11" xr3:uid="{00D8217C-16BC-4FA4-9391-5FC170E8CCB2}" name="Doc Facturas" dataDxfId="3" totalsRowDxfId="2"/>
    <tableColumn id="13" xr3:uid="{8B95377B-E97F-4F47-B717-449CB19E43E5}" name="Intereses a 13-9-2025" totalsRowFunction="sum" dataDxfId="1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1B96-8994-4E2B-9C4C-E695C4E05154}">
  <dimension ref="A1:M66"/>
  <sheetViews>
    <sheetView showGridLines="0" topLeftCell="A28" zoomScale="85" zoomScaleNormal="85" workbookViewId="0">
      <selection activeCell="L27" sqref="L27"/>
    </sheetView>
  </sheetViews>
  <sheetFormatPr baseColWidth="10" defaultRowHeight="15" x14ac:dyDescent="0.25"/>
  <cols>
    <col min="1" max="1" width="22.140625" style="5" customWidth="1"/>
    <col min="2" max="5" width="22.85546875" style="5" customWidth="1"/>
    <col min="6" max="6" width="24.140625" style="5" customWidth="1"/>
    <col min="7" max="7" width="18.42578125" style="5" customWidth="1"/>
    <col min="8" max="8" width="16.42578125" style="5" customWidth="1"/>
    <col min="9" max="9" width="16.85546875" style="5" customWidth="1"/>
    <col min="10" max="10" width="18.140625" style="5" customWidth="1"/>
    <col min="11" max="11" width="11.42578125" style="5"/>
    <col min="12" max="12" width="26.7109375" style="5" customWidth="1"/>
    <col min="13" max="13" width="16.42578125" style="5" customWidth="1"/>
    <col min="14" max="16384" width="11.42578125" style="5"/>
  </cols>
  <sheetData>
    <row r="1" spans="1:13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3" x14ac:dyDescent="0.25">
      <c r="A2" s="6">
        <v>42583</v>
      </c>
      <c r="B2" s="7">
        <v>350</v>
      </c>
      <c r="C2" s="7"/>
      <c r="D2" s="7" t="s">
        <v>10</v>
      </c>
      <c r="E2" s="7">
        <f>Tabla13[[#This Row],[Debido_Importe]]</f>
        <v>350</v>
      </c>
      <c r="F2" s="8">
        <v>42479</v>
      </c>
      <c r="G2" s="7">
        <v>1050</v>
      </c>
      <c r="H2" s="9" t="s">
        <v>11</v>
      </c>
      <c r="I2" s="10">
        <f>Tabla13[[#This Row],[Cta Judicial_fecha]]+1</f>
        <v>42480</v>
      </c>
      <c r="J2" s="11">
        <f>Tabla13[[#This Row],[Cta Judicial_importe]]</f>
        <v>1050</v>
      </c>
      <c r="L2" s="12" t="s">
        <v>12</v>
      </c>
      <c r="M2" s="12" t="s">
        <v>13</v>
      </c>
    </row>
    <row r="3" spans="1:13" x14ac:dyDescent="0.25">
      <c r="A3" s="6">
        <v>42614</v>
      </c>
      <c r="B3" s="7">
        <v>350</v>
      </c>
      <c r="C3" s="7"/>
      <c r="D3" s="7" t="s">
        <v>10</v>
      </c>
      <c r="E3" s="7">
        <f>Tabla13[[#This Row],[Debido_Importe]]</f>
        <v>350</v>
      </c>
      <c r="F3" s="8">
        <v>42500</v>
      </c>
      <c r="G3" s="7">
        <v>350</v>
      </c>
      <c r="H3" s="9" t="s">
        <v>11</v>
      </c>
      <c r="I3" s="10">
        <f>Tabla13[[#This Row],[Cta Judicial_fecha]]+1</f>
        <v>42501</v>
      </c>
      <c r="J3" s="11">
        <f>Tabla13[[#This Row],[Cta Judicial_importe]]</f>
        <v>350</v>
      </c>
      <c r="L3" s="13" t="s">
        <v>14</v>
      </c>
      <c r="M3" s="14">
        <f>SUM(M4:M24)</f>
        <v>19840.87</v>
      </c>
    </row>
    <row r="4" spans="1:13" x14ac:dyDescent="0.25">
      <c r="A4" s="6">
        <v>42644</v>
      </c>
      <c r="B4" s="7">
        <v>350</v>
      </c>
      <c r="C4" s="7"/>
      <c r="D4" s="7" t="s">
        <v>10</v>
      </c>
      <c r="E4" s="7">
        <f>Tabla13[[#This Row],[Debido_Importe]]</f>
        <v>350</v>
      </c>
      <c r="F4" s="8">
        <v>42528</v>
      </c>
      <c r="G4" s="7">
        <v>350</v>
      </c>
      <c r="H4" s="9" t="s">
        <v>11</v>
      </c>
      <c r="I4" s="10">
        <f>Tabla13[[#This Row],[Cta Judicial_fecha]]+1</f>
        <v>42529</v>
      </c>
      <c r="J4" s="11">
        <f>Tabla13[[#This Row],[Cta Judicial_importe]]</f>
        <v>350</v>
      </c>
      <c r="L4" s="15" t="str" cm="1">
        <f t="array" ref="L4:L16">_xlfn.UNIQUE(Tabla13[Reclamado_Escrito])</f>
        <v>Dda Ejec 1-12-15</v>
      </c>
      <c r="M4" s="16">
        <f>SUMIF(Tabla13[Reclamado_Escrito],L4,Tabla13[Reclamado_Importe])</f>
        <v>3650</v>
      </c>
    </row>
    <row r="5" spans="1:13" x14ac:dyDescent="0.25">
      <c r="A5" s="6">
        <v>42675</v>
      </c>
      <c r="B5" s="7">
        <v>350</v>
      </c>
      <c r="C5" s="7"/>
      <c r="D5" s="7" t="s">
        <v>10</v>
      </c>
      <c r="E5" s="7">
        <f>Tabla13[[#This Row],[Debido_Importe]]</f>
        <v>350</v>
      </c>
      <c r="F5" s="8">
        <v>42551</v>
      </c>
      <c r="G5" s="7">
        <v>1951.52</v>
      </c>
      <c r="H5" s="9" t="s">
        <v>11</v>
      </c>
      <c r="I5" s="10">
        <f>Tabla13[[#This Row],[Cta Judicial_fecha]]+1</f>
        <v>42552</v>
      </c>
      <c r="J5" s="11">
        <f>Tabla13[[#This Row],[Cta Judicial_importe]]</f>
        <v>1951.52</v>
      </c>
      <c r="L5" s="15" t="str">
        <v>Ampl 2-7-16</v>
      </c>
      <c r="M5" s="16">
        <f>SUMIF(Tabla13[Reclamado_Escrito],L5,Tabla13[Reclamado_Importe])</f>
        <v>4000</v>
      </c>
    </row>
    <row r="6" spans="1:13" x14ac:dyDescent="0.25">
      <c r="A6" s="6">
        <v>42705</v>
      </c>
      <c r="B6" s="7">
        <v>350</v>
      </c>
      <c r="C6" s="7"/>
      <c r="D6" s="7" t="s">
        <v>10</v>
      </c>
      <c r="E6" s="7">
        <f>Tabla13[[#This Row],[Debido_Importe]]</f>
        <v>350</v>
      </c>
      <c r="F6" s="8">
        <v>42689</v>
      </c>
      <c r="G6" s="7">
        <v>1810.46</v>
      </c>
      <c r="H6" s="9" t="s">
        <v>11</v>
      </c>
      <c r="I6" s="10">
        <f>Tabla13[[#This Row],[Cta Judicial_fecha]]+1</f>
        <v>42690</v>
      </c>
      <c r="J6" s="11">
        <f>Tabla13[[#This Row],[Cta Judicial_importe]]</f>
        <v>1810.46</v>
      </c>
      <c r="L6" s="15" t="str">
        <v>Ampl 16-11-16</v>
      </c>
      <c r="M6" s="16">
        <f>SUMIF(Tabla13[Reclamado_Escrito],L6,Tabla13[Reclamado_Importe])</f>
        <v>500</v>
      </c>
    </row>
    <row r="7" spans="1:13" x14ac:dyDescent="0.25">
      <c r="A7" s="6">
        <v>42736</v>
      </c>
      <c r="B7" s="7">
        <v>350</v>
      </c>
      <c r="C7" s="7"/>
      <c r="D7" s="7" t="s">
        <v>10</v>
      </c>
      <c r="E7" s="7">
        <f>Tabla13[[#This Row],[Debido_Importe]]</f>
        <v>350</v>
      </c>
      <c r="F7" s="8">
        <v>42716</v>
      </c>
      <c r="G7" s="7">
        <v>400</v>
      </c>
      <c r="H7" s="9" t="s">
        <v>11</v>
      </c>
      <c r="I7" s="10">
        <v>42717</v>
      </c>
      <c r="J7" s="11">
        <v>400</v>
      </c>
      <c r="L7" s="15" t="str">
        <v>Ampl Eje MM 26-3-18</v>
      </c>
      <c r="M7" s="16">
        <f>SUMIF(Tabla13[Reclamado_Escrito],L7,Tabla13[Reclamado_Importe])</f>
        <v>500</v>
      </c>
    </row>
    <row r="8" spans="1:13" x14ac:dyDescent="0.25">
      <c r="A8" s="6">
        <v>42767</v>
      </c>
      <c r="B8" s="7">
        <v>350</v>
      </c>
      <c r="C8" s="7"/>
      <c r="D8" s="7" t="s">
        <v>10</v>
      </c>
      <c r="E8" s="7">
        <f>Tabla13[[#This Row],[Debido_Importe]]</f>
        <v>350</v>
      </c>
      <c r="F8" s="8">
        <v>42734</v>
      </c>
      <c r="G8" s="7">
        <v>400</v>
      </c>
      <c r="H8" s="9" t="s">
        <v>11</v>
      </c>
      <c r="I8" s="10">
        <v>42735</v>
      </c>
      <c r="J8" s="11">
        <v>400</v>
      </c>
      <c r="L8" s="15" t="str">
        <v>Ampl Eje MM 13-8-18</v>
      </c>
      <c r="M8" s="16">
        <f>SUMIF(Tabla13[Reclamado_Escrito],L8,Tabla13[Reclamado_Importe])</f>
        <v>2000</v>
      </c>
    </row>
    <row r="9" spans="1:13" x14ac:dyDescent="0.25">
      <c r="A9" s="6">
        <v>42795</v>
      </c>
      <c r="B9" s="7">
        <v>350</v>
      </c>
      <c r="C9" s="7"/>
      <c r="D9" s="7" t="s">
        <v>10</v>
      </c>
      <c r="E9" s="7">
        <f>Tabla13[[#This Row],[Debido_Importe]]</f>
        <v>350</v>
      </c>
      <c r="F9" s="8">
        <v>42772</v>
      </c>
      <c r="G9" s="7">
        <v>400</v>
      </c>
      <c r="H9" s="9" t="s">
        <v>11</v>
      </c>
      <c r="I9" s="10">
        <v>42773</v>
      </c>
      <c r="J9" s="11">
        <v>400</v>
      </c>
      <c r="L9" s="15" t="str">
        <v>Ampl Eje MM 21-12-18</v>
      </c>
      <c r="M9" s="16">
        <f>SUMIF(Tabla13[Reclamado_Escrito],L9,Tabla13[Reclamado_Importe])</f>
        <v>1450</v>
      </c>
    </row>
    <row r="10" spans="1:13" x14ac:dyDescent="0.25">
      <c r="A10" s="6">
        <v>42826</v>
      </c>
      <c r="B10" s="7">
        <v>350</v>
      </c>
      <c r="C10" s="7"/>
      <c r="D10" s="7" t="s">
        <v>10</v>
      </c>
      <c r="E10" s="7">
        <f>Tabla13[[#This Row],[Debido_Importe]]</f>
        <v>350</v>
      </c>
      <c r="F10" s="8">
        <v>42801</v>
      </c>
      <c r="G10" s="7">
        <v>400</v>
      </c>
      <c r="H10" s="9" t="s">
        <v>11</v>
      </c>
      <c r="I10" s="10">
        <v>42802</v>
      </c>
      <c r="J10" s="11">
        <v>400</v>
      </c>
      <c r="L10" s="15" t="str">
        <v>Ampl Eje MM 17-4-2019</v>
      </c>
      <c r="M10" s="16">
        <f>SUMIF(Tabla13[Reclamado_Escrito],L10,Tabla13[Reclamado_Importe])</f>
        <v>2046</v>
      </c>
    </row>
    <row r="11" spans="1:13" x14ac:dyDescent="0.25">
      <c r="A11" s="6">
        <v>42856</v>
      </c>
      <c r="B11" s="7">
        <v>500</v>
      </c>
      <c r="C11" s="7"/>
      <c r="D11" s="7" t="s">
        <v>10</v>
      </c>
      <c r="E11" s="7">
        <f>Tabla13[[#This Row],[Debido_Importe]]</f>
        <v>500</v>
      </c>
      <c r="F11" s="8">
        <v>42835</v>
      </c>
      <c r="G11" s="7">
        <v>400</v>
      </c>
      <c r="H11" s="9" t="s">
        <v>11</v>
      </c>
      <c r="I11" s="10">
        <v>42836</v>
      </c>
      <c r="J11" s="11">
        <v>400</v>
      </c>
      <c r="L11" s="15" t="str">
        <v>Ampl Eje MM 2-12-19</v>
      </c>
      <c r="M11" s="16">
        <f>SUMIF(Tabla13[Reclamado_Escrito],L11,Tabla13[Reclamado_Importe])</f>
        <v>3580.5</v>
      </c>
    </row>
    <row r="12" spans="1:13" x14ac:dyDescent="0.25">
      <c r="A12" s="6">
        <v>42887</v>
      </c>
      <c r="B12" s="7">
        <v>500</v>
      </c>
      <c r="C12" s="7"/>
      <c r="D12" s="7" t="s">
        <v>15</v>
      </c>
      <c r="E12" s="7">
        <f>Tabla13[[#This Row],[Debido_Importe]]</f>
        <v>500</v>
      </c>
      <c r="F12" s="8">
        <v>42858</v>
      </c>
      <c r="G12" s="7">
        <v>400</v>
      </c>
      <c r="H12" s="9" t="s">
        <v>11</v>
      </c>
      <c r="I12" s="10">
        <v>42859</v>
      </c>
      <c r="J12" s="11">
        <v>400</v>
      </c>
      <c r="L12" s="15" t="str">
        <v>Intereses_1234/15</v>
      </c>
      <c r="M12" s="16">
        <f>SUMIF(Tabla13[Reclamado_Escrito],L12,Tabla13[Reclamado_Importe])</f>
        <v>505.69</v>
      </c>
    </row>
    <row r="13" spans="1:13" x14ac:dyDescent="0.25">
      <c r="A13" s="6">
        <v>42917</v>
      </c>
      <c r="B13" s="7">
        <v>500</v>
      </c>
      <c r="C13" s="7"/>
      <c r="D13" s="7" t="s">
        <v>15</v>
      </c>
      <c r="E13" s="7">
        <f>Tabla13[[#This Row],[Debido_Importe]]</f>
        <v>500</v>
      </c>
      <c r="F13" s="8">
        <v>42892</v>
      </c>
      <c r="G13" s="7">
        <v>400</v>
      </c>
      <c r="H13" s="9" t="s">
        <v>11</v>
      </c>
      <c r="I13" s="10">
        <v>42893</v>
      </c>
      <c r="J13" s="11">
        <v>400</v>
      </c>
      <c r="L13" s="15" t="str">
        <v>Costas_1234/15</v>
      </c>
      <c r="M13" s="16">
        <f>SUMIF(Tabla13[Reclamado_Escrito],L13,Tabla13[Reclamado_Importe])</f>
        <v>1086.25</v>
      </c>
    </row>
    <row r="14" spans="1:13" x14ac:dyDescent="0.25">
      <c r="A14" s="6">
        <v>42948</v>
      </c>
      <c r="B14" s="7">
        <v>500</v>
      </c>
      <c r="C14" s="7"/>
      <c r="D14" s="7" t="s">
        <v>15</v>
      </c>
      <c r="E14" s="7">
        <f>Tabla13[[#This Row],[Debido_Importe]]</f>
        <v>500</v>
      </c>
      <c r="F14" s="8">
        <v>42926</v>
      </c>
      <c r="G14" s="7">
        <v>400</v>
      </c>
      <c r="H14" s="9" t="s">
        <v>11</v>
      </c>
      <c r="I14" s="10">
        <v>42927</v>
      </c>
      <c r="J14" s="11">
        <v>400</v>
      </c>
      <c r="L14" s="15" t="str">
        <v>Intereses_5678/17</v>
      </c>
      <c r="M14" s="16">
        <f>SUMIF(Tabla13[Reclamado_Escrito],L14,Tabla13[Reclamado_Importe])</f>
        <v>0</v>
      </c>
    </row>
    <row r="15" spans="1:13" x14ac:dyDescent="0.25">
      <c r="A15" s="6">
        <v>42979</v>
      </c>
      <c r="B15" s="7">
        <v>500</v>
      </c>
      <c r="C15" s="7"/>
      <c r="D15" s="7" t="s">
        <v>15</v>
      </c>
      <c r="E15" s="7">
        <f>Tabla13[[#This Row],[Debido_Importe]]</f>
        <v>500</v>
      </c>
      <c r="F15" s="8">
        <v>42950</v>
      </c>
      <c r="G15" s="7">
        <v>400</v>
      </c>
      <c r="H15" s="9" t="s">
        <v>11</v>
      </c>
      <c r="I15" s="10">
        <v>42951</v>
      </c>
      <c r="J15" s="11">
        <v>400</v>
      </c>
      <c r="L15" s="15" t="str">
        <v>Costas_5678/17</v>
      </c>
      <c r="M15" s="16">
        <f>SUMIF(Tabla13[Reclamado_Escrito],L15,Tabla13[Reclamado_Importe])</f>
        <v>522.42999999999995</v>
      </c>
    </row>
    <row r="16" spans="1:13" x14ac:dyDescent="0.25">
      <c r="A16" s="6">
        <v>43009</v>
      </c>
      <c r="B16" s="7">
        <v>500</v>
      </c>
      <c r="C16" s="7"/>
      <c r="D16" s="7" t="s">
        <v>15</v>
      </c>
      <c r="E16" s="7">
        <f>Tabla13[[#This Row],[Debido_Importe]]</f>
        <v>500</v>
      </c>
      <c r="F16" s="8">
        <v>42992</v>
      </c>
      <c r="G16" s="7">
        <v>400</v>
      </c>
      <c r="H16" s="9" t="s">
        <v>11</v>
      </c>
      <c r="I16" s="10">
        <v>42993</v>
      </c>
      <c r="J16" s="11">
        <v>400</v>
      </c>
      <c r="L16" s="15">
        <v>0</v>
      </c>
      <c r="M16" s="16">
        <f>SUMIF(Tabla13[Reclamado_Escrito],L16,Tabla13[Reclamado_Importe])</f>
        <v>0</v>
      </c>
    </row>
    <row r="17" spans="1:13" x14ac:dyDescent="0.25">
      <c r="A17" s="6">
        <v>43040</v>
      </c>
      <c r="B17" s="7">
        <v>500</v>
      </c>
      <c r="C17" s="7"/>
      <c r="D17" s="7" t="s">
        <v>15</v>
      </c>
      <c r="E17" s="7">
        <f>Tabla13[[#This Row],[Debido_Importe]]</f>
        <v>500</v>
      </c>
      <c r="F17" s="8">
        <v>43013</v>
      </c>
      <c r="G17" s="7">
        <v>400</v>
      </c>
      <c r="H17" s="9" t="s">
        <v>11</v>
      </c>
      <c r="I17" s="10">
        <v>43014</v>
      </c>
      <c r="J17" s="11">
        <v>400</v>
      </c>
      <c r="L17" s="15"/>
      <c r="M17" s="16">
        <f>SUMIF(Tabla13[Reclamado_Escrito],L17,Tabla13[Reclamado_Importe])</f>
        <v>0</v>
      </c>
    </row>
    <row r="18" spans="1:13" x14ac:dyDescent="0.25">
      <c r="A18" s="6">
        <v>43070</v>
      </c>
      <c r="B18" s="7">
        <v>500</v>
      </c>
      <c r="C18" s="7"/>
      <c r="D18" s="7" t="s">
        <v>15</v>
      </c>
      <c r="E18" s="7">
        <f>Tabla13[[#This Row],[Debido_Importe]]</f>
        <v>500</v>
      </c>
      <c r="F18" s="8">
        <v>43049</v>
      </c>
      <c r="G18" s="7">
        <v>140.9</v>
      </c>
      <c r="H18" s="9" t="s">
        <v>11</v>
      </c>
      <c r="I18" s="10">
        <v>43050</v>
      </c>
      <c r="J18" s="11">
        <v>140.9</v>
      </c>
    </row>
    <row r="19" spans="1:13" x14ac:dyDescent="0.25">
      <c r="A19" s="6">
        <v>43101</v>
      </c>
      <c r="B19" s="7">
        <v>500</v>
      </c>
      <c r="C19" s="7"/>
      <c r="D19" s="7" t="s">
        <v>15</v>
      </c>
      <c r="E19" s="7">
        <f>Tabla13[[#This Row],[Debido_Importe]]</f>
        <v>500</v>
      </c>
      <c r="F19" s="8">
        <v>43111</v>
      </c>
      <c r="G19" s="7">
        <v>189.25</v>
      </c>
      <c r="H19" s="9" t="s">
        <v>11</v>
      </c>
      <c r="I19" s="10">
        <v>43112</v>
      </c>
      <c r="J19" s="11">
        <v>189.25</v>
      </c>
    </row>
    <row r="20" spans="1:13" x14ac:dyDescent="0.25">
      <c r="A20" s="6">
        <v>43132</v>
      </c>
      <c r="B20" s="7">
        <v>500</v>
      </c>
      <c r="C20" s="7"/>
      <c r="D20" s="7" t="s">
        <v>16</v>
      </c>
      <c r="E20" s="7">
        <f>Tabla13[[#This Row],[Debido_Importe]]</f>
        <v>500</v>
      </c>
      <c r="F20" s="8">
        <v>43118</v>
      </c>
      <c r="G20" s="7">
        <v>536.51</v>
      </c>
      <c r="H20" s="9" t="s">
        <v>11</v>
      </c>
      <c r="I20" s="10">
        <v>43119</v>
      </c>
      <c r="J20" s="11">
        <v>536.51</v>
      </c>
    </row>
    <row r="21" spans="1:13" x14ac:dyDescent="0.25">
      <c r="A21" s="6">
        <v>43160</v>
      </c>
      <c r="B21" s="7">
        <v>500</v>
      </c>
      <c r="C21" s="7"/>
      <c r="D21" s="9" t="s">
        <v>17</v>
      </c>
      <c r="E21" s="7">
        <f>Tabla13[[#This Row],[Debido_Importe]]</f>
        <v>500</v>
      </c>
      <c r="F21" s="8">
        <v>43185</v>
      </c>
      <c r="G21" s="7">
        <v>1066.08</v>
      </c>
      <c r="H21" s="9" t="s">
        <v>11</v>
      </c>
      <c r="I21" s="10">
        <v>43186</v>
      </c>
      <c r="J21" s="11">
        <v>1066.08</v>
      </c>
    </row>
    <row r="22" spans="1:13" x14ac:dyDescent="0.25">
      <c r="A22" s="17">
        <v>43191</v>
      </c>
      <c r="B22" s="7">
        <v>500</v>
      </c>
      <c r="C22" s="7"/>
      <c r="D22" s="9" t="s">
        <v>18</v>
      </c>
      <c r="E22" s="7">
        <f>Tabla13[[#This Row],[Debido_Importe]]</f>
        <v>500</v>
      </c>
      <c r="F22" s="18">
        <v>43206</v>
      </c>
      <c r="G22" s="7">
        <v>343.21</v>
      </c>
      <c r="H22" s="9" t="s">
        <v>11</v>
      </c>
      <c r="I22" s="10">
        <v>43207</v>
      </c>
      <c r="J22" s="11">
        <v>343.21</v>
      </c>
    </row>
    <row r="23" spans="1:13" x14ac:dyDescent="0.25">
      <c r="A23" s="17">
        <v>43221</v>
      </c>
      <c r="B23" s="7">
        <v>500</v>
      </c>
      <c r="C23" s="7"/>
      <c r="D23" s="9" t="s">
        <v>18</v>
      </c>
      <c r="E23" s="7">
        <f>Tabla13[[#This Row],[Debido_Importe]]</f>
        <v>500</v>
      </c>
      <c r="F23" s="18">
        <v>43867</v>
      </c>
      <c r="G23" s="7">
        <v>480.44</v>
      </c>
      <c r="H23" s="9" t="s">
        <v>11</v>
      </c>
      <c r="I23" s="10">
        <v>43868</v>
      </c>
      <c r="J23" s="11">
        <v>480.44</v>
      </c>
    </row>
    <row r="24" spans="1:13" x14ac:dyDescent="0.25">
      <c r="A24" s="17">
        <v>43252</v>
      </c>
      <c r="B24" s="7">
        <v>500</v>
      </c>
      <c r="C24" s="7"/>
      <c r="D24" s="9" t="s">
        <v>18</v>
      </c>
      <c r="E24" s="7">
        <f>Tabla13[[#This Row],[Debido_Importe]]</f>
        <v>500</v>
      </c>
      <c r="F24" s="18">
        <v>44257</v>
      </c>
      <c r="G24" s="7">
        <v>331.88</v>
      </c>
      <c r="H24" s="9" t="s">
        <v>11</v>
      </c>
      <c r="I24" s="10">
        <v>44258</v>
      </c>
      <c r="J24" s="11">
        <v>331.88</v>
      </c>
    </row>
    <row r="25" spans="1:13" x14ac:dyDescent="0.25">
      <c r="A25" s="17">
        <v>43282</v>
      </c>
      <c r="B25" s="7">
        <v>500</v>
      </c>
      <c r="C25" s="7"/>
      <c r="D25" s="9" t="s">
        <v>18</v>
      </c>
      <c r="E25" s="7">
        <f>Tabla13[[#This Row],[Debido_Importe]]</f>
        <v>500</v>
      </c>
      <c r="F25" s="18">
        <v>44298</v>
      </c>
      <c r="G25" s="7">
        <v>148.56</v>
      </c>
      <c r="H25" s="9" t="s">
        <v>11</v>
      </c>
      <c r="I25" s="10">
        <v>44299</v>
      </c>
      <c r="J25" s="11">
        <v>148.56</v>
      </c>
    </row>
    <row r="26" spans="1:13" x14ac:dyDescent="0.25">
      <c r="A26" s="17">
        <v>43313</v>
      </c>
      <c r="B26" s="7">
        <v>500</v>
      </c>
      <c r="C26" s="7">
        <v>350</v>
      </c>
      <c r="D26" s="9" t="s">
        <v>19</v>
      </c>
      <c r="E26" s="7">
        <v>150</v>
      </c>
      <c r="F26" s="18">
        <v>43220</v>
      </c>
      <c r="G26" s="7">
        <v>500</v>
      </c>
      <c r="H26" s="9" t="s">
        <v>20</v>
      </c>
      <c r="I26" s="10">
        <v>43221</v>
      </c>
      <c r="J26" s="11">
        <v>500</v>
      </c>
    </row>
    <row r="27" spans="1:13" x14ac:dyDescent="0.25">
      <c r="A27" s="17">
        <v>43344</v>
      </c>
      <c r="B27" s="7">
        <v>500</v>
      </c>
      <c r="C27" s="7">
        <v>350</v>
      </c>
      <c r="D27" s="9" t="s">
        <v>19</v>
      </c>
      <c r="E27" s="7">
        <v>150</v>
      </c>
      <c r="F27" s="18">
        <v>43220</v>
      </c>
      <c r="G27" s="7">
        <v>12.42</v>
      </c>
      <c r="H27" s="9" t="s">
        <v>20</v>
      </c>
      <c r="I27" s="10">
        <v>43221</v>
      </c>
      <c r="J27" s="11">
        <v>12.42</v>
      </c>
    </row>
    <row r="28" spans="1:13" x14ac:dyDescent="0.25">
      <c r="A28" s="17">
        <v>43374</v>
      </c>
      <c r="B28" s="7">
        <v>500</v>
      </c>
      <c r="C28" s="7">
        <v>350</v>
      </c>
      <c r="D28" s="9" t="s">
        <v>19</v>
      </c>
      <c r="E28" s="7">
        <v>150</v>
      </c>
      <c r="F28" s="18">
        <v>43220</v>
      </c>
      <c r="G28" s="7">
        <v>500</v>
      </c>
      <c r="H28" s="9" t="s">
        <v>20</v>
      </c>
      <c r="I28" s="10">
        <v>43221</v>
      </c>
      <c r="J28" s="11">
        <v>500</v>
      </c>
    </row>
    <row r="29" spans="1:13" x14ac:dyDescent="0.25">
      <c r="A29" s="17">
        <v>43405</v>
      </c>
      <c r="B29" s="7">
        <v>500</v>
      </c>
      <c r="C29" s="7"/>
      <c r="D29" s="9" t="s">
        <v>19</v>
      </c>
      <c r="E29" s="7">
        <f>Tabla13[[#This Row],[Debido_Importe]]</f>
        <v>500</v>
      </c>
      <c r="F29" s="18">
        <v>43222</v>
      </c>
      <c r="G29" s="7">
        <v>500</v>
      </c>
      <c r="H29" s="9" t="s">
        <v>20</v>
      </c>
      <c r="I29" s="10">
        <v>43223</v>
      </c>
      <c r="J29" s="11">
        <v>500</v>
      </c>
    </row>
    <row r="30" spans="1:13" x14ac:dyDescent="0.25">
      <c r="A30" s="17">
        <v>43435</v>
      </c>
      <c r="B30" s="7">
        <v>500</v>
      </c>
      <c r="C30" s="7"/>
      <c r="D30" s="9" t="s">
        <v>19</v>
      </c>
      <c r="E30" s="7">
        <f>Tabla13[[#This Row],[Debido_Importe]]</f>
        <v>500</v>
      </c>
      <c r="F30" s="18">
        <v>43228</v>
      </c>
      <c r="G30" s="7">
        <v>4519.8</v>
      </c>
      <c r="H30" s="9" t="s">
        <v>20</v>
      </c>
      <c r="I30" s="10">
        <v>43229</v>
      </c>
      <c r="J30" s="11">
        <v>4519.8</v>
      </c>
    </row>
    <row r="31" spans="1:13" x14ac:dyDescent="0.25">
      <c r="A31" s="17">
        <v>43466</v>
      </c>
      <c r="B31" s="7">
        <v>511.5</v>
      </c>
      <c r="C31" s="9"/>
      <c r="D31" s="9" t="s">
        <v>21</v>
      </c>
      <c r="E31" s="7">
        <f>Tabla13[[#This Row],[Debido_Importe]]</f>
        <v>511.5</v>
      </c>
      <c r="F31" s="18">
        <v>43270</v>
      </c>
      <c r="G31" s="7">
        <v>98.29</v>
      </c>
      <c r="H31" s="9" t="s">
        <v>20</v>
      </c>
      <c r="I31" s="10">
        <v>43271</v>
      </c>
      <c r="J31" s="11">
        <v>98.29</v>
      </c>
    </row>
    <row r="32" spans="1:13" x14ac:dyDescent="0.25">
      <c r="A32" s="17">
        <v>43497</v>
      </c>
      <c r="B32" s="7">
        <v>511.5</v>
      </c>
      <c r="C32" s="9"/>
      <c r="D32" s="9" t="s">
        <v>21</v>
      </c>
      <c r="E32" s="7">
        <f>Tabla13[[#This Row],[Debido_Importe]]</f>
        <v>511.5</v>
      </c>
      <c r="F32" s="18">
        <v>43270</v>
      </c>
      <c r="G32" s="7">
        <v>701.51</v>
      </c>
      <c r="H32" s="9" t="s">
        <v>20</v>
      </c>
      <c r="I32" s="10">
        <v>43271</v>
      </c>
      <c r="J32" s="11">
        <v>701.51</v>
      </c>
    </row>
    <row r="33" spans="1:10" x14ac:dyDescent="0.25">
      <c r="A33" s="17">
        <v>43525</v>
      </c>
      <c r="B33" s="7">
        <v>511.5</v>
      </c>
      <c r="C33" s="9"/>
      <c r="D33" s="9" t="s">
        <v>21</v>
      </c>
      <c r="E33" s="7">
        <f>Tabla13[[#This Row],[Debido_Importe]]</f>
        <v>511.5</v>
      </c>
      <c r="F33" s="18">
        <v>43271</v>
      </c>
      <c r="G33" s="7">
        <v>859.57</v>
      </c>
      <c r="H33" s="9" t="s">
        <v>20</v>
      </c>
      <c r="I33" s="10">
        <v>43272</v>
      </c>
      <c r="J33" s="11">
        <v>859.57</v>
      </c>
    </row>
    <row r="34" spans="1:10" x14ac:dyDescent="0.25">
      <c r="A34" s="17">
        <v>43556</v>
      </c>
      <c r="B34" s="7">
        <v>511.5</v>
      </c>
      <c r="C34" s="9"/>
      <c r="D34" s="9" t="s">
        <v>21</v>
      </c>
      <c r="E34" s="7">
        <f>Tabla13[[#This Row],[Debido_Importe]]</f>
        <v>511.5</v>
      </c>
      <c r="F34" s="18">
        <v>43375</v>
      </c>
      <c r="G34" s="7">
        <v>500</v>
      </c>
      <c r="H34" s="9" t="s">
        <v>20</v>
      </c>
      <c r="I34" s="10">
        <v>43376</v>
      </c>
      <c r="J34" s="11">
        <v>500</v>
      </c>
    </row>
    <row r="35" spans="1:10" x14ac:dyDescent="0.25">
      <c r="A35" s="17">
        <v>43586</v>
      </c>
      <c r="B35" s="7">
        <v>511.5</v>
      </c>
      <c r="C35" s="9"/>
      <c r="D35" s="9" t="s">
        <v>22</v>
      </c>
      <c r="E35" s="7">
        <f>Tabla13[[#This Row],[Debido_Importe]]</f>
        <v>511.5</v>
      </c>
      <c r="F35" s="18">
        <v>43412</v>
      </c>
      <c r="G35" s="7">
        <v>500</v>
      </c>
      <c r="H35" s="9" t="s">
        <v>20</v>
      </c>
      <c r="I35" s="10">
        <v>43413</v>
      </c>
      <c r="J35" s="11">
        <v>500</v>
      </c>
    </row>
    <row r="36" spans="1:10" x14ac:dyDescent="0.25">
      <c r="A36" s="17">
        <v>43617</v>
      </c>
      <c r="B36" s="7">
        <v>511.5</v>
      </c>
      <c r="C36" s="9"/>
      <c r="D36" s="9" t="s">
        <v>22</v>
      </c>
      <c r="E36" s="7">
        <f>Tabla13[[#This Row],[Debido_Importe]]</f>
        <v>511.5</v>
      </c>
      <c r="F36" s="18">
        <v>43444</v>
      </c>
      <c r="G36" s="7">
        <v>500</v>
      </c>
      <c r="H36" s="9" t="s">
        <v>20</v>
      </c>
      <c r="I36" s="10">
        <v>43445</v>
      </c>
      <c r="J36" s="11">
        <v>500</v>
      </c>
    </row>
    <row r="37" spans="1:10" x14ac:dyDescent="0.25">
      <c r="A37" s="17">
        <v>43647</v>
      </c>
      <c r="B37" s="7">
        <v>511.5</v>
      </c>
      <c r="C37" s="9"/>
      <c r="D37" s="9" t="s">
        <v>22</v>
      </c>
      <c r="E37" s="7">
        <f>Tabla13[[#This Row],[Debido_Importe]]</f>
        <v>511.5</v>
      </c>
      <c r="F37" s="18">
        <v>43467</v>
      </c>
      <c r="G37" s="7">
        <v>190</v>
      </c>
      <c r="H37" s="9" t="s">
        <v>20</v>
      </c>
      <c r="I37" s="10">
        <v>43468</v>
      </c>
      <c r="J37" s="11">
        <v>190</v>
      </c>
    </row>
    <row r="38" spans="1:10" x14ac:dyDescent="0.25">
      <c r="A38" s="17">
        <v>43678</v>
      </c>
      <c r="B38" s="7">
        <v>511.5</v>
      </c>
      <c r="C38" s="9"/>
      <c r="D38" s="9" t="s">
        <v>22</v>
      </c>
      <c r="E38" s="7">
        <f>Tabla13[[#This Row],[Debido_Importe]]</f>
        <v>511.5</v>
      </c>
      <c r="F38" s="18">
        <v>43518</v>
      </c>
      <c r="G38" s="7">
        <v>390</v>
      </c>
      <c r="H38" s="9" t="s">
        <v>20</v>
      </c>
      <c r="I38" s="10">
        <v>43519</v>
      </c>
      <c r="J38" s="11">
        <v>390</v>
      </c>
    </row>
    <row r="39" spans="1:10" x14ac:dyDescent="0.25">
      <c r="A39" s="17">
        <v>43709</v>
      </c>
      <c r="B39" s="7">
        <v>511.5</v>
      </c>
      <c r="C39" s="9"/>
      <c r="D39" s="9" t="s">
        <v>22</v>
      </c>
      <c r="E39" s="7">
        <f>Tabla13[[#This Row],[Debido_Importe]]</f>
        <v>511.5</v>
      </c>
      <c r="F39" s="18">
        <v>43529</v>
      </c>
      <c r="G39" s="7">
        <v>500</v>
      </c>
      <c r="H39" s="9" t="s">
        <v>20</v>
      </c>
      <c r="I39" s="10">
        <v>43530</v>
      </c>
      <c r="J39" s="11">
        <v>500</v>
      </c>
    </row>
    <row r="40" spans="1:10" x14ac:dyDescent="0.25">
      <c r="A40" s="17">
        <v>43739</v>
      </c>
      <c r="B40" s="7">
        <v>511.5</v>
      </c>
      <c r="C40" s="9"/>
      <c r="D40" s="9" t="s">
        <v>22</v>
      </c>
      <c r="E40" s="7">
        <f>Tabla13[[#This Row],[Debido_Importe]]</f>
        <v>511.5</v>
      </c>
      <c r="F40" s="18">
        <v>43559</v>
      </c>
      <c r="G40" s="7">
        <v>500</v>
      </c>
      <c r="H40" s="9" t="s">
        <v>20</v>
      </c>
      <c r="I40" s="10">
        <v>43560</v>
      </c>
      <c r="J40" s="11">
        <v>500</v>
      </c>
    </row>
    <row r="41" spans="1:10" x14ac:dyDescent="0.25">
      <c r="A41" s="17">
        <v>43770</v>
      </c>
      <c r="B41" s="7">
        <v>511.5</v>
      </c>
      <c r="C41" s="9"/>
      <c r="D41" s="9" t="s">
        <v>22</v>
      </c>
      <c r="E41" s="7">
        <f>Tabla13[[#This Row],[Debido_Importe]]</f>
        <v>511.5</v>
      </c>
      <c r="F41" s="18">
        <v>43592</v>
      </c>
      <c r="G41" s="7">
        <v>60</v>
      </c>
      <c r="H41" s="9" t="s">
        <v>20</v>
      </c>
      <c r="I41" s="10">
        <v>43593</v>
      </c>
      <c r="J41" s="11">
        <v>60</v>
      </c>
    </row>
    <row r="42" spans="1:10" x14ac:dyDescent="0.25">
      <c r="A42" s="17" t="s">
        <v>23</v>
      </c>
      <c r="B42" s="9"/>
      <c r="C42" s="9"/>
      <c r="D42" s="9" t="s">
        <v>176</v>
      </c>
      <c r="E42" s="7">
        <v>505.69</v>
      </c>
      <c r="F42" s="18">
        <v>43658</v>
      </c>
      <c r="G42" s="7">
        <v>858.03</v>
      </c>
      <c r="H42" s="9" t="s">
        <v>20</v>
      </c>
      <c r="I42" s="10">
        <v>43659</v>
      </c>
      <c r="J42" s="11">
        <v>858.03</v>
      </c>
    </row>
    <row r="43" spans="1:10" x14ac:dyDescent="0.25">
      <c r="A43" s="17" t="s">
        <v>24</v>
      </c>
      <c r="B43" s="9"/>
      <c r="C43" s="9"/>
      <c r="D43" s="9" t="s">
        <v>177</v>
      </c>
      <c r="E43" s="7">
        <v>1086.25</v>
      </c>
      <c r="F43" s="18">
        <v>43714</v>
      </c>
      <c r="G43" s="7">
        <v>500</v>
      </c>
      <c r="H43" s="9" t="s">
        <v>20</v>
      </c>
      <c r="I43" s="10">
        <v>43715</v>
      </c>
      <c r="J43" s="11">
        <v>500</v>
      </c>
    </row>
    <row r="44" spans="1:10" x14ac:dyDescent="0.25">
      <c r="A44" s="17" t="s">
        <v>23</v>
      </c>
      <c r="B44" s="9"/>
      <c r="C44" s="9"/>
      <c r="D44" s="9" t="s">
        <v>178</v>
      </c>
      <c r="E44" s="7">
        <f>Tabla13[[#This Row],[Debido_Importe]]</f>
        <v>0</v>
      </c>
      <c r="F44" s="18">
        <v>43783</v>
      </c>
      <c r="G44" s="7">
        <v>627.97</v>
      </c>
      <c r="H44" s="9" t="s">
        <v>20</v>
      </c>
      <c r="I44" s="10">
        <v>43784</v>
      </c>
      <c r="J44" s="11">
        <v>627.97</v>
      </c>
    </row>
    <row r="45" spans="1:10" x14ac:dyDescent="0.25">
      <c r="A45" s="17" t="s">
        <v>24</v>
      </c>
      <c r="B45" s="9"/>
      <c r="C45" s="9"/>
      <c r="D45" s="9" t="s">
        <v>179</v>
      </c>
      <c r="E45" s="7">
        <v>522.42999999999995</v>
      </c>
      <c r="F45" s="18">
        <v>43854</v>
      </c>
      <c r="G45" s="7">
        <v>706.83</v>
      </c>
      <c r="H45" s="9" t="s">
        <v>20</v>
      </c>
      <c r="I45" s="10">
        <v>43855</v>
      </c>
      <c r="J45" s="11">
        <v>706.83</v>
      </c>
    </row>
    <row r="46" spans="1:10" x14ac:dyDescent="0.25">
      <c r="A46" s="17"/>
      <c r="B46" s="9"/>
      <c r="C46" s="9"/>
      <c r="D46" s="9"/>
      <c r="E46" s="7">
        <f>Tabla13[[#This Row],[Debido_Importe]]</f>
        <v>0</v>
      </c>
      <c r="F46" s="18">
        <v>44049</v>
      </c>
      <c r="G46" s="7">
        <v>500</v>
      </c>
      <c r="H46" s="9" t="s">
        <v>20</v>
      </c>
      <c r="I46" s="10">
        <v>44050</v>
      </c>
      <c r="J46" s="11">
        <v>500</v>
      </c>
    </row>
    <row r="47" spans="1:10" x14ac:dyDescent="0.25">
      <c r="A47" s="17"/>
      <c r="B47" s="9"/>
      <c r="C47" s="9"/>
      <c r="D47" s="9"/>
      <c r="E47" s="7">
        <f>Tabla13[[#This Row],[Debido_Importe]]</f>
        <v>0</v>
      </c>
      <c r="F47" s="18">
        <v>44109</v>
      </c>
      <c r="G47" s="7">
        <v>500</v>
      </c>
      <c r="H47" s="9" t="s">
        <v>20</v>
      </c>
      <c r="I47" s="10">
        <v>44110</v>
      </c>
      <c r="J47" s="11">
        <v>500</v>
      </c>
    </row>
    <row r="48" spans="1:10" x14ac:dyDescent="0.25">
      <c r="A48" s="19" t="s">
        <v>25</v>
      </c>
      <c r="B48" s="20">
        <f>SUBTOTAL(109,Tabla13[Debido_Importe])</f>
        <v>18776.5</v>
      </c>
      <c r="C48" s="19"/>
      <c r="D48" s="19"/>
      <c r="E48" s="20">
        <f>SUBTOTAL(109,Tabla13[Reclamado_Importe])</f>
        <v>19840.87</v>
      </c>
      <c r="F48" s="19"/>
      <c r="G48" s="20">
        <f>SUBTOTAL(109,Tabla13[Cta Judicial_importe])</f>
        <v>27673.23</v>
      </c>
      <c r="H48" s="19"/>
      <c r="I48" s="19"/>
      <c r="J48" s="21">
        <f>SUBTOTAL(109,Tabla13[CL_importe])</f>
        <v>27673.23</v>
      </c>
    </row>
    <row r="62" spans="11:11" x14ac:dyDescent="0.25">
      <c r="K62" s="22"/>
    </row>
    <row r="65" spans="12:12" ht="19.5" customHeight="1" x14ac:dyDescent="0.25">
      <c r="L65" s="55"/>
    </row>
    <row r="66" spans="12:12" x14ac:dyDescent="0.25">
      <c r="L66" s="55"/>
    </row>
  </sheetData>
  <mergeCells count="1">
    <mergeCell ref="L65:L66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61FC-5586-4929-A5BC-15FA8E9F3AC2}">
  <dimension ref="A1:P103"/>
  <sheetViews>
    <sheetView showGridLines="0"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13.140625" style="36" customWidth="1"/>
    <col min="2" max="2" width="49.5703125" style="36" customWidth="1"/>
    <col min="3" max="3" width="35.28515625" style="36" bestFit="1" customWidth="1"/>
    <col min="4" max="4" width="16.5703125" style="27" customWidth="1"/>
    <col min="5" max="5" width="12.85546875" style="27" bestFit="1" customWidth="1"/>
    <col min="6" max="6" width="14.5703125" style="27" bestFit="1" customWidth="1"/>
    <col min="7" max="7" width="18.85546875" style="33" customWidth="1"/>
    <col min="8" max="8" width="23" style="29" bestFit="1" customWidth="1"/>
    <col min="9" max="9" width="12.7109375" style="36" customWidth="1"/>
    <col min="10" max="10" width="11.42578125" style="36"/>
    <col min="11" max="11" width="4.5703125" style="36" customWidth="1"/>
    <col min="12" max="12" width="17.5703125" style="36" customWidth="1"/>
    <col min="13" max="13" width="23.28515625" style="36" customWidth="1"/>
    <col min="14" max="14" width="5.140625" style="36" customWidth="1"/>
    <col min="15" max="16384" width="11.42578125" style="36"/>
  </cols>
  <sheetData>
    <row r="1" spans="1:9" s="27" customFormat="1" ht="31.5" x14ac:dyDescent="0.25">
      <c r="A1" s="23" t="s">
        <v>26</v>
      </c>
      <c r="B1" s="24" t="s">
        <v>27</v>
      </c>
      <c r="C1" s="24" t="s">
        <v>28</v>
      </c>
      <c r="D1" s="25" t="s">
        <v>29</v>
      </c>
      <c r="E1" s="24" t="s">
        <v>30</v>
      </c>
      <c r="F1" s="24" t="s">
        <v>31</v>
      </c>
      <c r="G1" s="26" t="s">
        <v>32</v>
      </c>
      <c r="H1" s="23" t="s">
        <v>33</v>
      </c>
      <c r="I1" s="23" t="s">
        <v>34</v>
      </c>
    </row>
    <row r="2" spans="1:9" x14ac:dyDescent="0.25">
      <c r="A2" s="28" t="s">
        <v>35</v>
      </c>
      <c r="B2" s="29" t="s">
        <v>36</v>
      </c>
      <c r="C2" s="30" t="s">
        <v>37</v>
      </c>
      <c r="D2" s="27">
        <v>1</v>
      </c>
      <c r="E2" s="31">
        <v>43831</v>
      </c>
      <c r="F2" s="32">
        <v>14.93</v>
      </c>
      <c r="G2" s="33">
        <f>Tabla1[[#This Row],[Importe ]]/2</f>
        <v>7.4649999999999999</v>
      </c>
      <c r="H2" s="34" t="s">
        <v>38</v>
      </c>
      <c r="I2" s="35">
        <v>1.0513378767123287</v>
      </c>
    </row>
    <row r="3" spans="1:9" x14ac:dyDescent="0.25">
      <c r="A3" s="28" t="s">
        <v>39</v>
      </c>
      <c r="B3" s="29" t="s">
        <v>36</v>
      </c>
      <c r="C3" s="30" t="s">
        <v>37</v>
      </c>
      <c r="D3" s="27">
        <v>1</v>
      </c>
      <c r="E3" s="31">
        <v>44197</v>
      </c>
      <c r="F3" s="32">
        <v>14.93</v>
      </c>
      <c r="G3" s="33">
        <f>Tabla1[[#This Row],[Importe ]]/2</f>
        <v>7.4649999999999999</v>
      </c>
      <c r="H3" s="34" t="s">
        <v>40</v>
      </c>
      <c r="I3" s="35">
        <v>0.82677431506849308</v>
      </c>
    </row>
    <row r="4" spans="1:9" x14ac:dyDescent="0.25">
      <c r="A4" s="28" t="s">
        <v>41</v>
      </c>
      <c r="B4" s="29" t="s">
        <v>36</v>
      </c>
      <c r="C4" s="30" t="s">
        <v>37</v>
      </c>
      <c r="D4" s="27">
        <v>1</v>
      </c>
      <c r="E4" s="37">
        <v>44562</v>
      </c>
      <c r="F4" s="38">
        <v>14.93</v>
      </c>
      <c r="G4" s="33">
        <f>Tabla1[[#This Row],[Importe ]]/2</f>
        <v>7.4649999999999999</v>
      </c>
      <c r="H4" s="34" t="s">
        <v>42</v>
      </c>
      <c r="I4" s="35">
        <v>0.6028243150684931</v>
      </c>
    </row>
    <row r="5" spans="1:9" x14ac:dyDescent="0.25">
      <c r="A5" s="28" t="s">
        <v>43</v>
      </c>
      <c r="B5" s="29" t="s">
        <v>36</v>
      </c>
      <c r="C5" s="30" t="s">
        <v>37</v>
      </c>
      <c r="D5" s="27">
        <v>1</v>
      </c>
      <c r="E5" s="31">
        <v>44927</v>
      </c>
      <c r="F5" s="32">
        <v>19.899999999999999</v>
      </c>
      <c r="G5" s="33">
        <f>Tabla1[[#This Row],[Importe ]]/2</f>
        <v>9.9499999999999993</v>
      </c>
      <c r="H5" s="34" t="s">
        <v>44</v>
      </c>
      <c r="I5" s="35">
        <v>0.50499657534246567</v>
      </c>
    </row>
    <row r="6" spans="1:9" x14ac:dyDescent="0.25">
      <c r="A6" s="28" t="s">
        <v>45</v>
      </c>
      <c r="B6" s="29" t="s">
        <v>36</v>
      </c>
      <c r="C6" s="30" t="s">
        <v>37</v>
      </c>
      <c r="D6" s="27">
        <v>1</v>
      </c>
      <c r="E6" s="31">
        <v>45292</v>
      </c>
      <c r="F6" s="32">
        <v>19.899999999999999</v>
      </c>
      <c r="G6" s="33">
        <f>Tabla1[[#This Row],[Importe ]]/2</f>
        <v>9.9499999999999993</v>
      </c>
      <c r="H6" s="34" t="s">
        <v>46</v>
      </c>
      <c r="I6" s="35">
        <v>0.18162157534246573</v>
      </c>
    </row>
    <row r="7" spans="1:9" x14ac:dyDescent="0.25">
      <c r="A7" s="28" t="s">
        <v>43</v>
      </c>
      <c r="B7" s="29" t="s">
        <v>47</v>
      </c>
      <c r="C7" s="39" t="s">
        <v>48</v>
      </c>
      <c r="D7" s="27">
        <v>1</v>
      </c>
      <c r="E7" s="31">
        <v>44866</v>
      </c>
      <c r="F7" s="40">
        <v>70</v>
      </c>
      <c r="G7" s="33">
        <f>Tabla1[[#This Row],[Importe ]]/2</f>
        <v>35</v>
      </c>
      <c r="H7" s="34" t="s">
        <v>49</v>
      </c>
      <c r="I7" s="35">
        <v>2.8263698630136984</v>
      </c>
    </row>
    <row r="8" spans="1:9" x14ac:dyDescent="0.25">
      <c r="A8" s="28" t="s">
        <v>43</v>
      </c>
      <c r="B8" s="29" t="s">
        <v>47</v>
      </c>
      <c r="C8" s="39" t="s">
        <v>48</v>
      </c>
      <c r="D8" s="27">
        <v>1</v>
      </c>
      <c r="E8" s="31">
        <v>44896</v>
      </c>
      <c r="F8" s="40">
        <v>30</v>
      </c>
      <c r="G8" s="33">
        <f>Tabla1[[#This Row],[Importe ]]/2</f>
        <v>15</v>
      </c>
      <c r="H8" s="34" t="s">
        <v>50</v>
      </c>
      <c r="I8" s="35">
        <v>1.2113013698630137</v>
      </c>
    </row>
    <row r="9" spans="1:9" x14ac:dyDescent="0.25">
      <c r="A9" s="28" t="s">
        <v>43</v>
      </c>
      <c r="B9" s="29" t="s">
        <v>47</v>
      </c>
      <c r="C9" s="39" t="s">
        <v>48</v>
      </c>
      <c r="D9" s="27">
        <v>1</v>
      </c>
      <c r="E9" s="31">
        <v>44927</v>
      </c>
      <c r="F9" s="40">
        <v>73.25</v>
      </c>
      <c r="G9" s="33">
        <f>Tabla1[[#This Row],[Importe ]]/2</f>
        <v>36.625</v>
      </c>
      <c r="H9" s="34" t="s">
        <v>51</v>
      </c>
      <c r="I9" s="35">
        <v>1.858844178082192</v>
      </c>
    </row>
    <row r="10" spans="1:9" x14ac:dyDescent="0.25">
      <c r="A10" s="28" t="s">
        <v>43</v>
      </c>
      <c r="B10" s="29" t="s">
        <v>47</v>
      </c>
      <c r="C10" s="39" t="s">
        <v>48</v>
      </c>
      <c r="D10" s="27">
        <v>1</v>
      </c>
      <c r="E10" s="31">
        <v>44958</v>
      </c>
      <c r="F10" s="40">
        <v>80</v>
      </c>
      <c r="G10" s="33">
        <f>Tabla1[[#This Row],[Importe ]]/2</f>
        <v>40</v>
      </c>
      <c r="H10" s="34" t="s">
        <v>52</v>
      </c>
      <c r="I10" s="35">
        <v>2.0301369863013701</v>
      </c>
    </row>
    <row r="11" spans="1:9" x14ac:dyDescent="0.25">
      <c r="A11" s="28" t="s">
        <v>43</v>
      </c>
      <c r="B11" s="29" t="s">
        <v>47</v>
      </c>
      <c r="C11" s="39" t="s">
        <v>48</v>
      </c>
      <c r="D11" s="27">
        <v>1</v>
      </c>
      <c r="E11" s="31">
        <v>44986</v>
      </c>
      <c r="F11" s="40">
        <v>40</v>
      </c>
      <c r="G11" s="33">
        <f>Tabla1[[#This Row],[Importe ]]/2</f>
        <v>20</v>
      </c>
      <c r="H11" s="34" t="s">
        <v>53</v>
      </c>
      <c r="I11" s="35">
        <v>1.015068493150685</v>
      </c>
    </row>
    <row r="12" spans="1:9" x14ac:dyDescent="0.25">
      <c r="A12" s="28" t="s">
        <v>43</v>
      </c>
      <c r="B12" s="29" t="s">
        <v>47</v>
      </c>
      <c r="C12" s="39" t="s">
        <v>48</v>
      </c>
      <c r="D12" s="27">
        <v>1</v>
      </c>
      <c r="E12" s="31">
        <v>45017</v>
      </c>
      <c r="F12" s="40">
        <v>50</v>
      </c>
      <c r="G12" s="33">
        <f>Tabla1[[#This Row],[Importe ]]/2</f>
        <v>25</v>
      </c>
      <c r="H12" s="34" t="s">
        <v>54</v>
      </c>
      <c r="I12" s="35">
        <v>1.2688356164383561</v>
      </c>
    </row>
    <row r="13" spans="1:9" x14ac:dyDescent="0.25">
      <c r="A13" s="28" t="s">
        <v>43</v>
      </c>
      <c r="B13" s="29" t="s">
        <v>47</v>
      </c>
      <c r="C13" s="39" t="s">
        <v>48</v>
      </c>
      <c r="D13" s="27">
        <v>1</v>
      </c>
      <c r="E13" s="31">
        <v>45047</v>
      </c>
      <c r="F13" s="40">
        <v>40</v>
      </c>
      <c r="G13" s="33">
        <f>Tabla1[[#This Row],[Importe ]]/2</f>
        <v>20</v>
      </c>
      <c r="H13" s="34" t="s">
        <v>55</v>
      </c>
      <c r="I13" s="35">
        <v>1.015068493150685</v>
      </c>
    </row>
    <row r="14" spans="1:9" x14ac:dyDescent="0.25">
      <c r="A14" s="28" t="s">
        <v>43</v>
      </c>
      <c r="B14" s="29" t="s">
        <v>47</v>
      </c>
      <c r="C14" s="39" t="s">
        <v>48</v>
      </c>
      <c r="D14" s="27">
        <v>1</v>
      </c>
      <c r="E14" s="31">
        <v>45078</v>
      </c>
      <c r="F14" s="40">
        <v>25.5</v>
      </c>
      <c r="G14" s="33">
        <f>Tabla1[[#This Row],[Importe ]]/2</f>
        <v>12.75</v>
      </c>
      <c r="H14" s="34" t="s">
        <v>56</v>
      </c>
      <c r="I14" s="35">
        <v>0.64710616438356161</v>
      </c>
    </row>
    <row r="15" spans="1:9" x14ac:dyDescent="0.25">
      <c r="A15" s="28" t="s">
        <v>43</v>
      </c>
      <c r="B15" s="29" t="s">
        <v>47</v>
      </c>
      <c r="C15" s="39" t="s">
        <v>48</v>
      </c>
      <c r="D15" s="27">
        <v>1</v>
      </c>
      <c r="E15" s="31">
        <v>45108</v>
      </c>
      <c r="F15" s="40">
        <v>50</v>
      </c>
      <c r="G15" s="33">
        <f>Tabla1[[#This Row],[Importe ]]/2</f>
        <v>25</v>
      </c>
      <c r="H15" s="34" t="s">
        <v>57</v>
      </c>
      <c r="I15" s="35">
        <v>1.2688356164383561</v>
      </c>
    </row>
    <row r="16" spans="1:9" x14ac:dyDescent="0.25">
      <c r="A16" s="28" t="s">
        <v>45</v>
      </c>
      <c r="B16" s="29" t="s">
        <v>47</v>
      </c>
      <c r="C16" s="39" t="s">
        <v>58</v>
      </c>
      <c r="D16" s="27">
        <v>1</v>
      </c>
      <c r="E16" s="31">
        <v>45170</v>
      </c>
      <c r="F16" s="40">
        <v>45</v>
      </c>
      <c r="G16" s="33">
        <f>Tabla1[[#This Row],[Importe ]]/2</f>
        <v>22.5</v>
      </c>
      <c r="H16" s="34" t="s">
        <v>59</v>
      </c>
      <c r="I16" s="35">
        <v>1.1419520547945208</v>
      </c>
    </row>
    <row r="17" spans="1:16" x14ac:dyDescent="0.25">
      <c r="A17" s="28" t="s">
        <v>45</v>
      </c>
      <c r="B17" s="29" t="s">
        <v>47</v>
      </c>
      <c r="C17" s="39" t="s">
        <v>58</v>
      </c>
      <c r="D17" s="27">
        <v>1</v>
      </c>
      <c r="E17" s="31">
        <v>45200</v>
      </c>
      <c r="F17" s="40">
        <v>50</v>
      </c>
      <c r="G17" s="33">
        <f>Tabla1[[#This Row],[Importe ]]/2</f>
        <v>25</v>
      </c>
      <c r="H17" s="34" t="s">
        <v>60</v>
      </c>
      <c r="I17" s="35">
        <v>1.2688356164383561</v>
      </c>
    </row>
    <row r="18" spans="1:16" x14ac:dyDescent="0.25">
      <c r="A18" s="28" t="s">
        <v>45</v>
      </c>
      <c r="B18" s="29" t="s">
        <v>47</v>
      </c>
      <c r="C18" s="39" t="s">
        <v>58</v>
      </c>
      <c r="D18" s="27">
        <v>1</v>
      </c>
      <c r="E18" s="31">
        <v>45231</v>
      </c>
      <c r="F18" s="40">
        <v>140</v>
      </c>
      <c r="G18" s="33">
        <f>Tabla1[[#This Row],[Importe ]]/2</f>
        <v>70</v>
      </c>
      <c r="H18" s="34" t="s">
        <v>61</v>
      </c>
      <c r="I18" s="35">
        <v>3.5527397260273972</v>
      </c>
    </row>
    <row r="19" spans="1:16" x14ac:dyDescent="0.25">
      <c r="A19" s="28" t="s">
        <v>45</v>
      </c>
      <c r="B19" s="29" t="s">
        <v>47</v>
      </c>
      <c r="C19" s="39" t="s">
        <v>58</v>
      </c>
      <c r="D19" s="27">
        <v>1</v>
      </c>
      <c r="E19" s="31">
        <v>45261</v>
      </c>
      <c r="F19" s="40">
        <f>90+12.5</f>
        <v>102.5</v>
      </c>
      <c r="G19" s="33">
        <f>Tabla1[[#This Row],[Importe ]]/2</f>
        <v>51.25</v>
      </c>
      <c r="H19" s="34" t="s">
        <v>62</v>
      </c>
      <c r="I19" s="35">
        <v>2.60111301369863</v>
      </c>
    </row>
    <row r="20" spans="1:16" x14ac:dyDescent="0.25">
      <c r="A20" s="28" t="s">
        <v>45</v>
      </c>
      <c r="B20" s="29" t="s">
        <v>47</v>
      </c>
      <c r="C20" s="39" t="s">
        <v>58</v>
      </c>
      <c r="D20" s="27">
        <v>1</v>
      </c>
      <c r="E20" s="31">
        <v>45292</v>
      </c>
      <c r="F20" s="40">
        <f>90+12.5</f>
        <v>102.5</v>
      </c>
      <c r="G20" s="33">
        <f>Tabla1[[#This Row],[Importe ]]/2</f>
        <v>51.25</v>
      </c>
      <c r="H20" s="34" t="s">
        <v>63</v>
      </c>
      <c r="I20" s="35">
        <v>0.93548801369863011</v>
      </c>
    </row>
    <row r="21" spans="1:16" x14ac:dyDescent="0.25">
      <c r="A21" s="28" t="s">
        <v>45</v>
      </c>
      <c r="B21" s="29" t="s">
        <v>47</v>
      </c>
      <c r="C21" s="39" t="s">
        <v>58</v>
      </c>
      <c r="D21" s="27">
        <v>1</v>
      </c>
      <c r="E21" s="31">
        <v>45323</v>
      </c>
      <c r="F21" s="40">
        <f>90</f>
        <v>90</v>
      </c>
      <c r="G21" s="33">
        <f>Tabla1[[#This Row],[Importe ]]/2</f>
        <v>45</v>
      </c>
      <c r="H21" s="34" t="s">
        <v>64</v>
      </c>
      <c r="I21" s="35">
        <v>0.8214041095890412</v>
      </c>
    </row>
    <row r="22" spans="1:16" x14ac:dyDescent="0.25">
      <c r="A22" s="28" t="s">
        <v>45</v>
      </c>
      <c r="B22" s="29" t="s">
        <v>47</v>
      </c>
      <c r="C22" s="39" t="s">
        <v>58</v>
      </c>
      <c r="D22" s="27">
        <v>1</v>
      </c>
      <c r="E22" s="31">
        <v>45352</v>
      </c>
      <c r="F22" s="40">
        <v>90</v>
      </c>
      <c r="G22" s="33">
        <f>Tabla1[[#This Row],[Importe ]]/2</f>
        <v>45</v>
      </c>
      <c r="H22" s="34" t="s">
        <v>65</v>
      </c>
      <c r="I22" s="35">
        <v>0.8214041095890412</v>
      </c>
    </row>
    <row r="23" spans="1:16" x14ac:dyDescent="0.25">
      <c r="A23" s="28" t="s">
        <v>45</v>
      </c>
      <c r="B23" s="29" t="s">
        <v>47</v>
      </c>
      <c r="C23" s="39" t="s">
        <v>58</v>
      </c>
      <c r="D23" s="27">
        <v>1</v>
      </c>
      <c r="E23" s="31">
        <v>45383</v>
      </c>
      <c r="F23" s="40">
        <v>90</v>
      </c>
      <c r="G23" s="33">
        <f>Tabla1[[#This Row],[Importe ]]/2</f>
        <v>45</v>
      </c>
      <c r="H23" s="34" t="s">
        <v>66</v>
      </c>
      <c r="I23" s="35">
        <v>0.8214041095890412</v>
      </c>
    </row>
    <row r="24" spans="1:16" x14ac:dyDescent="0.25">
      <c r="A24" s="28" t="s">
        <v>45</v>
      </c>
      <c r="B24" s="29" t="s">
        <v>47</v>
      </c>
      <c r="C24" s="39" t="s">
        <v>58</v>
      </c>
      <c r="D24" s="27">
        <v>1</v>
      </c>
      <c r="E24" s="31">
        <v>45413</v>
      </c>
      <c r="F24" s="40">
        <v>102.5</v>
      </c>
      <c r="G24" s="33">
        <f>Tabla1[[#This Row],[Importe ]]/2</f>
        <v>51.25</v>
      </c>
      <c r="H24" s="34" t="s">
        <v>67</v>
      </c>
      <c r="I24" s="35">
        <v>0.93548801369863011</v>
      </c>
    </row>
    <row r="25" spans="1:16" x14ac:dyDescent="0.25">
      <c r="A25" s="28" t="s">
        <v>45</v>
      </c>
      <c r="B25" s="29" t="s">
        <v>47</v>
      </c>
      <c r="C25" s="39" t="s">
        <v>58</v>
      </c>
      <c r="D25" s="27">
        <v>1</v>
      </c>
      <c r="E25" s="31">
        <v>45444</v>
      </c>
      <c r="F25" s="40">
        <v>90</v>
      </c>
      <c r="G25" s="33">
        <f>Tabla1[[#This Row],[Importe ]]/2</f>
        <v>45</v>
      </c>
      <c r="H25" s="34" t="s">
        <v>68</v>
      </c>
      <c r="I25" s="35">
        <v>0.8214041095890412</v>
      </c>
    </row>
    <row r="26" spans="1:16" x14ac:dyDescent="0.25">
      <c r="A26" s="28" t="s">
        <v>39</v>
      </c>
      <c r="B26" s="29" t="s">
        <v>69</v>
      </c>
      <c r="C26" s="30" t="s">
        <v>70</v>
      </c>
      <c r="D26" s="27">
        <v>1</v>
      </c>
      <c r="E26" s="41">
        <v>44166</v>
      </c>
      <c r="F26" s="32">
        <v>17</v>
      </c>
      <c r="G26" s="33">
        <f>Tabla1[[#This Row],[Importe ]]/2</f>
        <v>8.5</v>
      </c>
      <c r="H26" s="34" t="s">
        <v>71</v>
      </c>
      <c r="I26" s="35">
        <v>1.1971027397260274</v>
      </c>
    </row>
    <row r="27" spans="1:16" x14ac:dyDescent="0.25">
      <c r="A27" s="28" t="s">
        <v>39</v>
      </c>
      <c r="B27" s="29" t="s">
        <v>69</v>
      </c>
      <c r="C27" s="30" t="s">
        <v>72</v>
      </c>
      <c r="D27" s="27">
        <v>1</v>
      </c>
      <c r="E27" s="41">
        <v>44197</v>
      </c>
      <c r="F27" s="32">
        <v>34</v>
      </c>
      <c r="G27" s="33">
        <f>Tabla1[[#This Row],[Importe ]]/2</f>
        <v>17</v>
      </c>
      <c r="H27" s="34" t="s">
        <v>73</v>
      </c>
      <c r="I27" s="35">
        <v>1.8828082191780822</v>
      </c>
    </row>
    <row r="28" spans="1:16" x14ac:dyDescent="0.25">
      <c r="A28" s="28" t="s">
        <v>39</v>
      </c>
      <c r="B28" s="29" t="s">
        <v>69</v>
      </c>
      <c r="C28" s="30" t="s">
        <v>72</v>
      </c>
      <c r="D28" s="27">
        <v>1</v>
      </c>
      <c r="E28" s="41">
        <v>44228</v>
      </c>
      <c r="F28" s="32">
        <v>34</v>
      </c>
      <c r="G28" s="33">
        <f>Tabla1[[#This Row],[Importe ]]/2</f>
        <v>17</v>
      </c>
      <c r="H28" s="34" t="s">
        <v>74</v>
      </c>
      <c r="I28" s="35">
        <v>1.8828082191780822</v>
      </c>
    </row>
    <row r="29" spans="1:16" s="42" customFormat="1" x14ac:dyDescent="0.25">
      <c r="A29" s="28" t="s">
        <v>39</v>
      </c>
      <c r="B29" s="29" t="s">
        <v>69</v>
      </c>
      <c r="C29" s="30" t="s">
        <v>75</v>
      </c>
      <c r="D29" s="27">
        <v>1</v>
      </c>
      <c r="E29" s="41">
        <v>44256</v>
      </c>
      <c r="F29" s="32">
        <v>25.5</v>
      </c>
      <c r="G29" s="33">
        <f>Tabla1[[#This Row],[Importe ]]/2</f>
        <v>12.75</v>
      </c>
      <c r="H29" s="34" t="s">
        <v>76</v>
      </c>
      <c r="I29" s="35">
        <v>1.4121061643835617</v>
      </c>
      <c r="L29" s="36"/>
      <c r="M29" s="36"/>
      <c r="N29" s="36"/>
      <c r="O29" s="36"/>
      <c r="P29" s="36"/>
    </row>
    <row r="30" spans="1:16" s="42" customFormat="1" x14ac:dyDescent="0.25">
      <c r="A30" s="28" t="s">
        <v>41</v>
      </c>
      <c r="B30" s="29" t="s">
        <v>77</v>
      </c>
      <c r="C30" s="43" t="s">
        <v>78</v>
      </c>
      <c r="D30" s="27">
        <v>5</v>
      </c>
      <c r="E30" s="31">
        <v>44501</v>
      </c>
      <c r="F30" s="32">
        <v>50</v>
      </c>
      <c r="G30" s="33">
        <f>Tabla1[[#This Row],[Importe ]]/2</f>
        <v>25</v>
      </c>
      <c r="H30" s="34" t="s">
        <v>79</v>
      </c>
      <c r="I30" s="35">
        <v>2.7688356164383561</v>
      </c>
      <c r="L30" s="36"/>
      <c r="M30" s="36"/>
      <c r="N30" s="36"/>
      <c r="O30" s="36"/>
      <c r="P30" s="36"/>
    </row>
    <row r="31" spans="1:16" s="42" customFormat="1" x14ac:dyDescent="0.25">
      <c r="A31" s="28" t="s">
        <v>41</v>
      </c>
      <c r="B31" s="29" t="s">
        <v>77</v>
      </c>
      <c r="C31" s="43" t="s">
        <v>80</v>
      </c>
      <c r="D31" s="27">
        <v>1</v>
      </c>
      <c r="E31" s="31">
        <v>44531</v>
      </c>
      <c r="F31" s="32">
        <v>10</v>
      </c>
      <c r="G31" s="33">
        <f>Tabla1[[#This Row],[Importe ]]/2</f>
        <v>5</v>
      </c>
      <c r="H31" s="34" t="s">
        <v>81</v>
      </c>
      <c r="I31" s="35">
        <v>0.5537671232876713</v>
      </c>
      <c r="L31" s="36"/>
      <c r="M31" s="36"/>
      <c r="N31" s="36"/>
      <c r="O31" s="36"/>
      <c r="P31" s="36"/>
    </row>
    <row r="32" spans="1:16" s="42" customFormat="1" x14ac:dyDescent="0.25">
      <c r="A32" s="28" t="s">
        <v>41</v>
      </c>
      <c r="B32" s="29" t="s">
        <v>77</v>
      </c>
      <c r="C32" s="43" t="s">
        <v>80</v>
      </c>
      <c r="D32" s="27">
        <v>1</v>
      </c>
      <c r="E32" s="31">
        <v>44562</v>
      </c>
      <c r="F32" s="32">
        <v>10</v>
      </c>
      <c r="G32" s="33">
        <f>Tabla1[[#This Row],[Importe ]]/2</f>
        <v>5</v>
      </c>
      <c r="H32" s="34" t="s">
        <v>82</v>
      </c>
      <c r="I32" s="35">
        <v>0.40376712328767123</v>
      </c>
      <c r="L32" s="36"/>
      <c r="M32" s="36"/>
      <c r="N32" s="36"/>
      <c r="O32" s="36"/>
      <c r="P32" s="36"/>
    </row>
    <row r="33" spans="1:16" s="42" customFormat="1" x14ac:dyDescent="0.25">
      <c r="A33" s="28" t="s">
        <v>41</v>
      </c>
      <c r="B33" s="29" t="s">
        <v>77</v>
      </c>
      <c r="C33" s="43" t="s">
        <v>75</v>
      </c>
      <c r="D33" s="27">
        <v>3</v>
      </c>
      <c r="E33" s="31">
        <v>44593</v>
      </c>
      <c r="F33" s="32">
        <v>30</v>
      </c>
      <c r="G33" s="33">
        <f>Tabla1[[#This Row],[Importe ]]/2</f>
        <v>15</v>
      </c>
      <c r="H33" s="34" t="s">
        <v>83</v>
      </c>
      <c r="I33" s="35">
        <v>1.2113013698630137</v>
      </c>
      <c r="L33" s="36"/>
      <c r="M33" s="36"/>
      <c r="N33" s="36"/>
      <c r="O33" s="36"/>
      <c r="P33" s="36"/>
    </row>
    <row r="34" spans="1:16" s="42" customFormat="1" x14ac:dyDescent="0.25">
      <c r="A34" s="28" t="s">
        <v>41</v>
      </c>
      <c r="B34" s="29" t="s">
        <v>77</v>
      </c>
      <c r="C34" s="43" t="s">
        <v>72</v>
      </c>
      <c r="D34" s="27">
        <v>4</v>
      </c>
      <c r="E34" s="31">
        <v>44621</v>
      </c>
      <c r="F34" s="32">
        <v>40</v>
      </c>
      <c r="G34" s="33">
        <f>Tabla1[[#This Row],[Importe ]]/2</f>
        <v>20</v>
      </c>
      <c r="H34" s="34" t="s">
        <v>84</v>
      </c>
      <c r="I34" s="35">
        <v>1.6150684931506849</v>
      </c>
      <c r="L34" s="36"/>
      <c r="M34" s="36"/>
      <c r="N34" s="36"/>
      <c r="O34" s="36"/>
      <c r="P34" s="36"/>
    </row>
    <row r="35" spans="1:16" s="42" customFormat="1" x14ac:dyDescent="0.25">
      <c r="A35" s="28" t="s">
        <v>41</v>
      </c>
      <c r="B35" s="29" t="s">
        <v>77</v>
      </c>
      <c r="C35" s="43" t="s">
        <v>70</v>
      </c>
      <c r="D35" s="27">
        <v>2</v>
      </c>
      <c r="E35" s="31">
        <v>44652</v>
      </c>
      <c r="F35" s="32">
        <v>20</v>
      </c>
      <c r="G35" s="33">
        <f>Tabla1[[#This Row],[Importe ]]/2</f>
        <v>10</v>
      </c>
      <c r="H35" s="34" t="s">
        <v>85</v>
      </c>
      <c r="I35" s="35">
        <v>0.80753424657534245</v>
      </c>
      <c r="L35" s="36"/>
      <c r="M35" s="36"/>
      <c r="N35" s="36"/>
      <c r="O35" s="36"/>
      <c r="P35" s="36"/>
    </row>
    <row r="36" spans="1:16" s="42" customFormat="1" x14ac:dyDescent="0.25">
      <c r="A36" s="28" t="s">
        <v>43</v>
      </c>
      <c r="B36" s="29" t="s">
        <v>77</v>
      </c>
      <c r="C36" s="39" t="s">
        <v>70</v>
      </c>
      <c r="D36" s="27">
        <v>2</v>
      </c>
      <c r="E36" s="31">
        <v>44835</v>
      </c>
      <c r="F36" s="32">
        <v>20</v>
      </c>
      <c r="G36" s="33">
        <f>Tabla1[[#This Row],[Importe ]]/2</f>
        <v>10</v>
      </c>
      <c r="H36" s="34" t="s">
        <v>86</v>
      </c>
      <c r="I36" s="35">
        <v>0.80753424657534245</v>
      </c>
    </row>
    <row r="37" spans="1:16" s="42" customFormat="1" x14ac:dyDescent="0.25">
      <c r="A37" s="28" t="s">
        <v>41</v>
      </c>
      <c r="B37" s="29" t="s">
        <v>87</v>
      </c>
      <c r="C37" s="39" t="s">
        <v>88</v>
      </c>
      <c r="D37" s="27">
        <v>1</v>
      </c>
      <c r="E37" s="37">
        <v>44743</v>
      </c>
      <c r="F37" s="38">
        <v>200</v>
      </c>
      <c r="G37" s="33">
        <f>Tabla1[[#This Row],[Importe ]]</f>
        <v>200</v>
      </c>
      <c r="H37" s="34" t="s">
        <v>89</v>
      </c>
      <c r="I37" s="35">
        <v>16.150684931506849</v>
      </c>
    </row>
    <row r="38" spans="1:16" s="42" customFormat="1" x14ac:dyDescent="0.25">
      <c r="A38" s="28" t="s">
        <v>43</v>
      </c>
      <c r="B38" s="29" t="s">
        <v>87</v>
      </c>
      <c r="C38" s="44" t="s">
        <v>90</v>
      </c>
      <c r="D38" s="45">
        <v>1</v>
      </c>
      <c r="E38" s="31">
        <v>44866</v>
      </c>
      <c r="F38" s="40">
        <v>10</v>
      </c>
      <c r="G38" s="33">
        <v>10</v>
      </c>
      <c r="H38" s="34" t="s">
        <v>91</v>
      </c>
      <c r="I38" s="35">
        <v>0.80753424657534245</v>
      </c>
    </row>
    <row r="39" spans="1:16" s="42" customFormat="1" x14ac:dyDescent="0.25">
      <c r="A39" s="28" t="s">
        <v>43</v>
      </c>
      <c r="B39" s="29" t="s">
        <v>87</v>
      </c>
      <c r="C39" s="44" t="s">
        <v>92</v>
      </c>
      <c r="D39" s="45">
        <v>1</v>
      </c>
      <c r="E39" s="31">
        <v>44927</v>
      </c>
      <c r="F39" s="40">
        <v>44</v>
      </c>
      <c r="G39" s="33">
        <v>44</v>
      </c>
      <c r="H39" s="34" t="s">
        <v>93</v>
      </c>
      <c r="I39" s="35">
        <v>2.2331506849315073</v>
      </c>
    </row>
    <row r="40" spans="1:16" s="42" customFormat="1" x14ac:dyDescent="0.25">
      <c r="A40" s="28" t="s">
        <v>43</v>
      </c>
      <c r="B40" s="29" t="s">
        <v>87</v>
      </c>
      <c r="C40" s="39" t="s">
        <v>94</v>
      </c>
      <c r="D40" s="27">
        <v>1</v>
      </c>
      <c r="E40" s="31">
        <v>45078</v>
      </c>
      <c r="F40" s="40">
        <v>69.7</v>
      </c>
      <c r="G40" s="33">
        <v>69.7</v>
      </c>
      <c r="H40" s="34" t="s">
        <v>95</v>
      </c>
      <c r="I40" s="35">
        <v>3.537513698630137</v>
      </c>
    </row>
    <row r="41" spans="1:16" s="42" customFormat="1" x14ac:dyDescent="0.25">
      <c r="A41" s="28" t="s">
        <v>39</v>
      </c>
      <c r="B41" s="29" t="s">
        <v>87</v>
      </c>
      <c r="C41" s="39" t="s">
        <v>96</v>
      </c>
      <c r="D41" s="27">
        <v>1</v>
      </c>
      <c r="E41" s="31">
        <v>44348</v>
      </c>
      <c r="F41" s="32">
        <v>160</v>
      </c>
      <c r="G41" s="33">
        <f>Tabla1[[#This Row],[Importe ]]</f>
        <v>160</v>
      </c>
      <c r="H41" s="34" t="s">
        <v>97</v>
      </c>
      <c r="I41" s="35">
        <v>17.720547945205482</v>
      </c>
    </row>
    <row r="42" spans="1:16" s="42" customFormat="1" x14ac:dyDescent="0.25">
      <c r="A42" s="28" t="s">
        <v>98</v>
      </c>
      <c r="B42" s="29" t="s">
        <v>87</v>
      </c>
      <c r="C42" s="30" t="s">
        <v>99</v>
      </c>
      <c r="D42" s="27">
        <v>1</v>
      </c>
      <c r="E42" s="31">
        <v>43595</v>
      </c>
      <c r="F42" s="32">
        <v>119.3</v>
      </c>
      <c r="G42" s="33">
        <f>Tabla1[[#This Row],[Importe ]]</f>
        <v>119.3</v>
      </c>
      <c r="H42" s="34" t="s">
        <v>100</v>
      </c>
      <c r="I42" s="35">
        <v>20.380689041095891</v>
      </c>
    </row>
    <row r="43" spans="1:16" x14ac:dyDescent="0.25">
      <c r="A43" s="28" t="s">
        <v>41</v>
      </c>
      <c r="B43" s="29" t="s">
        <v>101</v>
      </c>
      <c r="C43" s="39" t="s">
        <v>102</v>
      </c>
      <c r="D43" s="27">
        <v>1</v>
      </c>
      <c r="E43" s="37">
        <v>44501</v>
      </c>
      <c r="F43" s="38">
        <v>100</v>
      </c>
      <c r="G43" s="33">
        <f>Tabla1[[#This Row],[Importe ]]/2</f>
        <v>50</v>
      </c>
      <c r="H43" s="34" t="s">
        <v>103</v>
      </c>
      <c r="I43" s="35">
        <v>5.5376712328767121</v>
      </c>
    </row>
    <row r="44" spans="1:16" x14ac:dyDescent="0.25">
      <c r="A44" s="28" t="s">
        <v>41</v>
      </c>
      <c r="B44" s="29" t="s">
        <v>101</v>
      </c>
      <c r="C44" s="39" t="s">
        <v>104</v>
      </c>
      <c r="D44" s="27">
        <v>1</v>
      </c>
      <c r="E44" s="37">
        <v>44621</v>
      </c>
      <c r="F44" s="38">
        <v>100</v>
      </c>
      <c r="G44" s="33">
        <f>Tabla1[[#This Row],[Importe ]]/2</f>
        <v>50</v>
      </c>
      <c r="H44" s="34" t="s">
        <v>105</v>
      </c>
      <c r="I44" s="35">
        <v>4.0376712328767121</v>
      </c>
    </row>
    <row r="45" spans="1:16" x14ac:dyDescent="0.25">
      <c r="A45" s="28" t="s">
        <v>43</v>
      </c>
      <c r="B45" s="29" t="s">
        <v>101</v>
      </c>
      <c r="C45" s="39" t="s">
        <v>102</v>
      </c>
      <c r="D45" s="27">
        <v>1</v>
      </c>
      <c r="E45" s="31">
        <v>44805</v>
      </c>
      <c r="F45" s="40">
        <v>100</v>
      </c>
      <c r="G45" s="33">
        <f>Tabla1[[#This Row],[Importe ]]/2</f>
        <v>50</v>
      </c>
      <c r="H45" s="34" t="s">
        <v>106</v>
      </c>
      <c r="I45" s="35">
        <v>4.0376712328767121</v>
      </c>
    </row>
    <row r="46" spans="1:16" x14ac:dyDescent="0.25">
      <c r="A46" s="28" t="s">
        <v>43</v>
      </c>
      <c r="B46" s="29" t="s">
        <v>101</v>
      </c>
      <c r="C46" s="39" t="s">
        <v>107</v>
      </c>
      <c r="D46" s="27">
        <v>1</v>
      </c>
      <c r="E46" s="31">
        <v>44896</v>
      </c>
      <c r="F46" s="40">
        <v>25</v>
      </c>
      <c r="G46" s="33">
        <f>Tabla1[[#This Row],[Importe ]]/2</f>
        <v>12.5</v>
      </c>
      <c r="H46" s="34" t="s">
        <v>108</v>
      </c>
      <c r="I46" s="35">
        <v>1.009417808219178</v>
      </c>
    </row>
    <row r="47" spans="1:16" x14ac:dyDescent="0.25">
      <c r="A47" s="28" t="s">
        <v>43</v>
      </c>
      <c r="B47" s="29" t="s">
        <v>101</v>
      </c>
      <c r="C47" s="39" t="s">
        <v>104</v>
      </c>
      <c r="D47" s="27">
        <v>1</v>
      </c>
      <c r="E47" s="31">
        <v>44927</v>
      </c>
      <c r="F47" s="40">
        <v>100</v>
      </c>
      <c r="G47" s="33">
        <f>Tabla1[[#This Row],[Importe ]]/2</f>
        <v>50</v>
      </c>
      <c r="H47" s="34" t="s">
        <v>109</v>
      </c>
      <c r="I47" s="35">
        <v>2.5376712328767121</v>
      </c>
    </row>
    <row r="48" spans="1:16" x14ac:dyDescent="0.25">
      <c r="A48" s="28" t="s">
        <v>43</v>
      </c>
      <c r="B48" s="29" t="s">
        <v>101</v>
      </c>
      <c r="C48" s="39" t="s">
        <v>99</v>
      </c>
      <c r="D48" s="27">
        <v>1</v>
      </c>
      <c r="E48" s="31">
        <v>44986</v>
      </c>
      <c r="F48" s="40">
        <v>12.45</v>
      </c>
      <c r="G48" s="33">
        <f>Tabla1[[#This Row],[Importe ]]/2</f>
        <v>6.2249999999999996</v>
      </c>
      <c r="H48" s="34" t="s">
        <v>110</v>
      </c>
      <c r="I48" s="35">
        <v>0.31594006849315071</v>
      </c>
    </row>
    <row r="49" spans="1:9" x14ac:dyDescent="0.25">
      <c r="A49" s="28" t="s">
        <v>45</v>
      </c>
      <c r="B49" s="29" t="s">
        <v>101</v>
      </c>
      <c r="C49" s="39" t="s">
        <v>111</v>
      </c>
      <c r="D49" s="27">
        <v>1</v>
      </c>
      <c r="E49" s="37">
        <v>45170</v>
      </c>
      <c r="F49" s="46">
        <v>24.9</v>
      </c>
      <c r="G49" s="33">
        <f>Tabla1[[#This Row],[Importe ]]/2</f>
        <v>12.45</v>
      </c>
      <c r="H49" s="34" t="s">
        <v>112</v>
      </c>
      <c r="I49" s="35">
        <v>0.63188013698630141</v>
      </c>
    </row>
    <row r="50" spans="1:9" x14ac:dyDescent="0.25">
      <c r="A50" s="28" t="s">
        <v>35</v>
      </c>
      <c r="B50" s="29" t="s">
        <v>113</v>
      </c>
      <c r="C50" s="30" t="s">
        <v>114</v>
      </c>
      <c r="D50" s="27">
        <v>1</v>
      </c>
      <c r="E50" s="31">
        <v>43709</v>
      </c>
      <c r="F50" s="32">
        <v>591.75</v>
      </c>
      <c r="G50" s="33">
        <f>Tabla1[[#This Row],[Importe ]]/2</f>
        <v>295.875</v>
      </c>
      <c r="H50" s="34" t="s">
        <v>115</v>
      </c>
      <c r="I50" s="35">
        <v>50.545988013698633</v>
      </c>
    </row>
    <row r="51" spans="1:9" x14ac:dyDescent="0.25">
      <c r="A51" s="28" t="s">
        <v>39</v>
      </c>
      <c r="B51" s="29" t="s">
        <v>113</v>
      </c>
      <c r="C51" s="39" t="s">
        <v>114</v>
      </c>
      <c r="D51" s="27">
        <v>1</v>
      </c>
      <c r="E51" s="37">
        <v>44075</v>
      </c>
      <c r="F51" s="32">
        <v>592.38</v>
      </c>
      <c r="G51" s="33">
        <f>Tabla1[[#This Row],[Importe ]]/2</f>
        <v>296.19</v>
      </c>
      <c r="H51" s="34" t="s">
        <v>116</v>
      </c>
      <c r="I51" s="35">
        <v>41.714101232876715</v>
      </c>
    </row>
    <row r="52" spans="1:9" x14ac:dyDescent="0.25">
      <c r="A52" s="28" t="s">
        <v>43</v>
      </c>
      <c r="B52" s="29" t="s">
        <v>117</v>
      </c>
      <c r="C52" s="39" t="s">
        <v>118</v>
      </c>
      <c r="D52" s="27">
        <v>1</v>
      </c>
      <c r="E52" s="31">
        <v>44805</v>
      </c>
      <c r="F52" s="32">
        <v>62</v>
      </c>
      <c r="G52" s="33">
        <f>Tabla1[[#This Row],[Importe ]]/2</f>
        <v>31</v>
      </c>
      <c r="H52" s="34" t="s">
        <v>119</v>
      </c>
      <c r="I52" s="35">
        <v>2.5033561643835616</v>
      </c>
    </row>
    <row r="53" spans="1:9" x14ac:dyDescent="0.25">
      <c r="A53" s="28" t="s">
        <v>43</v>
      </c>
      <c r="B53" s="29" t="s">
        <v>117</v>
      </c>
      <c r="C53" s="39" t="s">
        <v>99</v>
      </c>
      <c r="D53" s="27">
        <v>1</v>
      </c>
      <c r="E53" s="31">
        <v>44835</v>
      </c>
      <c r="F53" s="40">
        <v>72</v>
      </c>
      <c r="G53" s="33">
        <f>Tabla1[[#This Row],[Importe ]]/2</f>
        <v>36</v>
      </c>
      <c r="H53" s="34" t="s">
        <v>120</v>
      </c>
      <c r="I53" s="35">
        <v>2.907123287671233</v>
      </c>
    </row>
    <row r="54" spans="1:9" x14ac:dyDescent="0.25">
      <c r="A54" s="28" t="s">
        <v>43</v>
      </c>
      <c r="B54" s="29" t="s">
        <v>117</v>
      </c>
      <c r="C54" s="39" t="s">
        <v>99</v>
      </c>
      <c r="D54" s="27">
        <v>1</v>
      </c>
      <c r="E54" s="31">
        <v>44866</v>
      </c>
      <c r="F54" s="40">
        <v>72</v>
      </c>
      <c r="G54" s="33">
        <f>Tabla1[[#This Row],[Importe ]]/2</f>
        <v>36</v>
      </c>
      <c r="H54" s="34" t="s">
        <v>121</v>
      </c>
      <c r="I54" s="35">
        <v>2.907123287671233</v>
      </c>
    </row>
    <row r="55" spans="1:9" x14ac:dyDescent="0.25">
      <c r="A55" s="28" t="s">
        <v>43</v>
      </c>
      <c r="B55" s="29" t="s">
        <v>117</v>
      </c>
      <c r="C55" s="39" t="s">
        <v>99</v>
      </c>
      <c r="D55" s="27">
        <v>1</v>
      </c>
      <c r="E55" s="31">
        <v>44896</v>
      </c>
      <c r="F55" s="40">
        <v>72</v>
      </c>
      <c r="G55" s="33">
        <f>Tabla1[[#This Row],[Importe ]]/2</f>
        <v>36</v>
      </c>
      <c r="H55" s="34" t="s">
        <v>122</v>
      </c>
      <c r="I55" s="35">
        <v>2.907123287671233</v>
      </c>
    </row>
    <row r="56" spans="1:9" x14ac:dyDescent="0.25">
      <c r="A56" s="28" t="s">
        <v>43</v>
      </c>
      <c r="B56" s="29" t="s">
        <v>117</v>
      </c>
      <c r="C56" s="39" t="s">
        <v>99</v>
      </c>
      <c r="D56" s="27">
        <v>1</v>
      </c>
      <c r="E56" s="31">
        <v>44927</v>
      </c>
      <c r="F56" s="40">
        <v>38</v>
      </c>
      <c r="G56" s="33">
        <f>Tabla1[[#This Row],[Importe ]]/2</f>
        <v>19</v>
      </c>
      <c r="H56" s="34" t="s">
        <v>123</v>
      </c>
      <c r="I56" s="35">
        <v>0.96431506849315074</v>
      </c>
    </row>
    <row r="57" spans="1:9" x14ac:dyDescent="0.25">
      <c r="A57" s="28" t="s">
        <v>43</v>
      </c>
      <c r="B57" s="29" t="s">
        <v>117</v>
      </c>
      <c r="C57" s="39" t="s">
        <v>99</v>
      </c>
      <c r="D57" s="27">
        <v>1</v>
      </c>
      <c r="E57" s="31">
        <v>44958</v>
      </c>
      <c r="F57" s="40">
        <v>56</v>
      </c>
      <c r="G57" s="33">
        <f>Tabla1[[#This Row],[Importe ]]/2</f>
        <v>28</v>
      </c>
      <c r="H57" s="34" t="s">
        <v>124</v>
      </c>
      <c r="I57" s="35">
        <v>1.421095890410959</v>
      </c>
    </row>
    <row r="58" spans="1:9" x14ac:dyDescent="0.25">
      <c r="A58" s="28" t="s">
        <v>43</v>
      </c>
      <c r="B58" s="29" t="s">
        <v>117</v>
      </c>
      <c r="C58" s="39" t="s">
        <v>99</v>
      </c>
      <c r="D58" s="27">
        <v>1</v>
      </c>
      <c r="E58" s="31">
        <v>44986</v>
      </c>
      <c r="F58" s="40">
        <v>56</v>
      </c>
      <c r="G58" s="33">
        <f>Tabla1[[#This Row],[Importe ]]/2</f>
        <v>28</v>
      </c>
      <c r="H58" s="34" t="s">
        <v>125</v>
      </c>
      <c r="I58" s="35">
        <v>1.421095890410959</v>
      </c>
    </row>
    <row r="59" spans="1:9" x14ac:dyDescent="0.25">
      <c r="A59" s="28" t="s">
        <v>43</v>
      </c>
      <c r="B59" s="29" t="s">
        <v>117</v>
      </c>
      <c r="C59" s="39" t="s">
        <v>99</v>
      </c>
      <c r="D59" s="27">
        <v>1</v>
      </c>
      <c r="E59" s="31">
        <v>45017</v>
      </c>
      <c r="F59" s="40">
        <v>56</v>
      </c>
      <c r="G59" s="33">
        <f>Tabla1[[#This Row],[Importe ]]/2</f>
        <v>28</v>
      </c>
      <c r="H59" s="34" t="s">
        <v>126</v>
      </c>
      <c r="I59" s="35">
        <v>1.421095890410959</v>
      </c>
    </row>
    <row r="60" spans="1:9" x14ac:dyDescent="0.25">
      <c r="A60" s="28" t="s">
        <v>43</v>
      </c>
      <c r="B60" s="29" t="s">
        <v>117</v>
      </c>
      <c r="C60" s="39" t="s">
        <v>99</v>
      </c>
      <c r="D60" s="27">
        <v>1</v>
      </c>
      <c r="E60" s="31">
        <v>45047</v>
      </c>
      <c r="F60" s="40">
        <v>56</v>
      </c>
      <c r="G60" s="33">
        <f>Tabla1[[#This Row],[Importe ]]/2</f>
        <v>28</v>
      </c>
      <c r="H60" s="34" t="s">
        <v>127</v>
      </c>
      <c r="I60" s="35">
        <v>1.421095890410959</v>
      </c>
    </row>
    <row r="61" spans="1:9" x14ac:dyDescent="0.25">
      <c r="A61" s="28" t="s">
        <v>43</v>
      </c>
      <c r="B61" s="29" t="s">
        <v>117</v>
      </c>
      <c r="C61" s="39" t="s">
        <v>99</v>
      </c>
      <c r="D61" s="27">
        <v>1</v>
      </c>
      <c r="E61" s="31">
        <v>45078</v>
      </c>
      <c r="F61" s="40">
        <v>42</v>
      </c>
      <c r="G61" s="33">
        <f>Tabla1[[#This Row],[Importe ]]/2</f>
        <v>21</v>
      </c>
      <c r="H61" s="34" t="s">
        <v>128</v>
      </c>
      <c r="I61" s="35">
        <v>1.0658219178082191</v>
      </c>
    </row>
    <row r="62" spans="1:9" x14ac:dyDescent="0.25">
      <c r="A62" s="28" t="s">
        <v>43</v>
      </c>
      <c r="B62" s="29" t="s">
        <v>117</v>
      </c>
      <c r="C62" s="39" t="s">
        <v>99</v>
      </c>
      <c r="D62" s="27">
        <v>1</v>
      </c>
      <c r="E62" s="31">
        <v>45108</v>
      </c>
      <c r="F62" s="40">
        <v>45</v>
      </c>
      <c r="G62" s="33">
        <f>Tabla1[[#This Row],[Importe ]]/2</f>
        <v>22.5</v>
      </c>
      <c r="H62" s="34" t="s">
        <v>129</v>
      </c>
      <c r="I62" s="35">
        <v>1.1419520547945208</v>
      </c>
    </row>
    <row r="63" spans="1:9" x14ac:dyDescent="0.25">
      <c r="A63" s="28" t="s">
        <v>45</v>
      </c>
      <c r="B63" s="29" t="s">
        <v>117</v>
      </c>
      <c r="C63" s="39" t="s">
        <v>99</v>
      </c>
      <c r="D63" s="27">
        <v>1</v>
      </c>
      <c r="E63" s="31">
        <v>45170</v>
      </c>
      <c r="F63" s="40">
        <v>18</v>
      </c>
      <c r="G63" s="33">
        <f>Tabla1[[#This Row],[Importe ]]/2</f>
        <v>9</v>
      </c>
      <c r="H63" s="34" t="s">
        <v>130</v>
      </c>
      <c r="I63" s="35">
        <v>0.45678082191780822</v>
      </c>
    </row>
    <row r="64" spans="1:9" x14ac:dyDescent="0.25">
      <c r="A64" s="28" t="s">
        <v>45</v>
      </c>
      <c r="B64" s="29" t="s">
        <v>117</v>
      </c>
      <c r="C64" s="39" t="s">
        <v>99</v>
      </c>
      <c r="D64" s="27">
        <v>1</v>
      </c>
      <c r="E64" s="31">
        <v>45200</v>
      </c>
      <c r="F64" s="40">
        <v>36</v>
      </c>
      <c r="G64" s="33">
        <f>Tabla1[[#This Row],[Importe ]]/2</f>
        <v>18</v>
      </c>
      <c r="H64" s="34" t="s">
        <v>131</v>
      </c>
      <c r="I64" s="35">
        <v>0.91356164383561644</v>
      </c>
    </row>
    <row r="65" spans="1:9" x14ac:dyDescent="0.25">
      <c r="A65" s="28" t="s">
        <v>45</v>
      </c>
      <c r="B65" s="29" t="s">
        <v>117</v>
      </c>
      <c r="C65" s="39" t="s">
        <v>99</v>
      </c>
      <c r="D65" s="27">
        <v>1</v>
      </c>
      <c r="E65" s="31">
        <v>45231</v>
      </c>
      <c r="F65" s="40">
        <v>36</v>
      </c>
      <c r="G65" s="33">
        <f>Tabla1[[#This Row],[Importe ]]/2</f>
        <v>18</v>
      </c>
      <c r="H65" s="34" t="s">
        <v>132</v>
      </c>
      <c r="I65" s="35">
        <v>0.91356164383561644</v>
      </c>
    </row>
    <row r="66" spans="1:9" x14ac:dyDescent="0.25">
      <c r="A66" s="28" t="s">
        <v>45</v>
      </c>
      <c r="B66" s="29" t="s">
        <v>117</v>
      </c>
      <c r="C66" s="39" t="s">
        <v>99</v>
      </c>
      <c r="D66" s="27">
        <v>1</v>
      </c>
      <c r="E66" s="31">
        <v>45261</v>
      </c>
      <c r="F66" s="40">
        <v>36</v>
      </c>
      <c r="G66" s="33">
        <f>Tabla1[[#This Row],[Importe ]]/2</f>
        <v>18</v>
      </c>
      <c r="H66" s="34" t="s">
        <v>133</v>
      </c>
      <c r="I66" s="35">
        <v>0.91356164383561644</v>
      </c>
    </row>
    <row r="67" spans="1:9" x14ac:dyDescent="0.25">
      <c r="A67" s="28" t="s">
        <v>45</v>
      </c>
      <c r="B67" s="29" t="s">
        <v>117</v>
      </c>
      <c r="C67" s="39" t="s">
        <v>99</v>
      </c>
      <c r="D67" s="27">
        <v>1</v>
      </c>
      <c r="E67" s="31">
        <v>45292</v>
      </c>
      <c r="F67" s="40">
        <v>36</v>
      </c>
      <c r="G67" s="33">
        <f>Tabla1[[#This Row],[Importe ]]/2</f>
        <v>18</v>
      </c>
      <c r="H67" s="34" t="s">
        <v>134</v>
      </c>
      <c r="I67" s="35">
        <v>0.32856164383561642</v>
      </c>
    </row>
    <row r="68" spans="1:9" x14ac:dyDescent="0.25">
      <c r="A68" s="28" t="s">
        <v>45</v>
      </c>
      <c r="B68" s="29" t="s">
        <v>117</v>
      </c>
      <c r="C68" s="39" t="s">
        <v>99</v>
      </c>
      <c r="D68" s="27">
        <v>1</v>
      </c>
      <c r="E68" s="31">
        <v>45323</v>
      </c>
      <c r="F68" s="40">
        <v>85</v>
      </c>
      <c r="G68" s="33">
        <f>Tabla1[[#This Row],[Importe ]]/2</f>
        <v>42.5</v>
      </c>
      <c r="H68" s="34" t="s">
        <v>135</v>
      </c>
      <c r="I68" s="35">
        <v>0.77577054794520561</v>
      </c>
    </row>
    <row r="69" spans="1:9" x14ac:dyDescent="0.25">
      <c r="A69" s="28" t="s">
        <v>45</v>
      </c>
      <c r="B69" s="29" t="s">
        <v>117</v>
      </c>
      <c r="C69" s="39" t="s">
        <v>99</v>
      </c>
      <c r="D69" s="27">
        <v>1</v>
      </c>
      <c r="E69" s="31">
        <v>45352</v>
      </c>
      <c r="F69" s="40">
        <v>85</v>
      </c>
      <c r="G69" s="33">
        <f>Tabla1[[#This Row],[Importe ]]/2</f>
        <v>42.5</v>
      </c>
      <c r="H69" s="34" t="s">
        <v>136</v>
      </c>
      <c r="I69" s="35">
        <v>0.77577054794520561</v>
      </c>
    </row>
    <row r="70" spans="1:9" x14ac:dyDescent="0.25">
      <c r="A70" s="28" t="s">
        <v>45</v>
      </c>
      <c r="B70" s="29" t="s">
        <v>117</v>
      </c>
      <c r="C70" s="39" t="s">
        <v>99</v>
      </c>
      <c r="D70" s="27">
        <v>1</v>
      </c>
      <c r="E70" s="31">
        <v>45383</v>
      </c>
      <c r="F70" s="40">
        <v>85</v>
      </c>
      <c r="G70" s="33">
        <f>Tabla1[[#This Row],[Importe ]]/2</f>
        <v>42.5</v>
      </c>
      <c r="H70" s="34" t="s">
        <v>137</v>
      </c>
      <c r="I70" s="35">
        <v>0.77577054794520561</v>
      </c>
    </row>
    <row r="71" spans="1:9" x14ac:dyDescent="0.25">
      <c r="A71" s="28" t="s">
        <v>45</v>
      </c>
      <c r="B71" s="29" t="s">
        <v>117</v>
      </c>
      <c r="C71" s="39" t="s">
        <v>99</v>
      </c>
      <c r="D71" s="27">
        <v>1</v>
      </c>
      <c r="E71" s="31">
        <v>45413</v>
      </c>
      <c r="F71" s="40">
        <v>36</v>
      </c>
      <c r="G71" s="33">
        <f>Tabla1[[#This Row],[Importe ]]/2</f>
        <v>18</v>
      </c>
      <c r="H71" s="34" t="s">
        <v>138</v>
      </c>
      <c r="I71" s="35">
        <v>0.32856164383561642</v>
      </c>
    </row>
    <row r="72" spans="1:9" x14ac:dyDescent="0.25">
      <c r="A72" s="28" t="s">
        <v>45</v>
      </c>
      <c r="B72" s="29" t="s">
        <v>117</v>
      </c>
      <c r="C72" s="39" t="s">
        <v>99</v>
      </c>
      <c r="D72" s="27">
        <v>1</v>
      </c>
      <c r="E72" s="31">
        <v>45444</v>
      </c>
      <c r="F72" s="40">
        <v>36</v>
      </c>
      <c r="G72" s="33">
        <f>Tabla1[[#This Row],[Importe ]]/2</f>
        <v>18</v>
      </c>
      <c r="H72" s="34" t="s">
        <v>139</v>
      </c>
      <c r="I72" s="35">
        <v>0.32856164383561642</v>
      </c>
    </row>
    <row r="73" spans="1:9" x14ac:dyDescent="0.25">
      <c r="A73" s="28" t="s">
        <v>41</v>
      </c>
      <c r="B73" s="29" t="s">
        <v>140</v>
      </c>
      <c r="C73" s="39" t="s">
        <v>141</v>
      </c>
      <c r="D73" s="27">
        <v>1</v>
      </c>
      <c r="E73" s="37">
        <v>44440</v>
      </c>
      <c r="F73" s="38">
        <v>204.5</v>
      </c>
      <c r="G73" s="33">
        <f>Tabla1[[#This Row],[Importe ]]/2</f>
        <v>102.25</v>
      </c>
      <c r="H73" s="34" t="s">
        <v>142</v>
      </c>
      <c r="I73" s="35">
        <v>11.324537671232875</v>
      </c>
    </row>
    <row r="74" spans="1:9" x14ac:dyDescent="0.25">
      <c r="A74" s="28" t="s">
        <v>41</v>
      </c>
      <c r="B74" s="29" t="s">
        <v>140</v>
      </c>
      <c r="C74" s="39" t="s">
        <v>99</v>
      </c>
      <c r="D74" s="27">
        <v>1</v>
      </c>
      <c r="E74" s="37">
        <v>44470</v>
      </c>
      <c r="F74" s="38">
        <v>99</v>
      </c>
      <c r="G74" s="33">
        <f>Tabla1[[#This Row],[Importe ]]/2</f>
        <v>49.5</v>
      </c>
      <c r="H74" s="34" t="s">
        <v>143</v>
      </c>
      <c r="I74" s="35">
        <v>5.4822945205479447</v>
      </c>
    </row>
    <row r="75" spans="1:9" x14ac:dyDescent="0.25">
      <c r="A75" s="28" t="s">
        <v>41</v>
      </c>
      <c r="B75" s="29" t="s">
        <v>140</v>
      </c>
      <c r="C75" s="39" t="s">
        <v>99</v>
      </c>
      <c r="D75" s="27">
        <v>1</v>
      </c>
      <c r="E75" s="37">
        <v>44501</v>
      </c>
      <c r="F75" s="38">
        <v>99</v>
      </c>
      <c r="G75" s="33">
        <f>Tabla1[[#This Row],[Importe ]]/2</f>
        <v>49.5</v>
      </c>
      <c r="H75" s="34" t="s">
        <v>144</v>
      </c>
      <c r="I75" s="35">
        <v>5.4822945205479447</v>
      </c>
    </row>
    <row r="76" spans="1:9" x14ac:dyDescent="0.25">
      <c r="A76" s="28" t="s">
        <v>41</v>
      </c>
      <c r="B76" s="29" t="s">
        <v>140</v>
      </c>
      <c r="C76" s="39" t="s">
        <v>99</v>
      </c>
      <c r="D76" s="27">
        <v>1</v>
      </c>
      <c r="E76" s="37">
        <v>44531</v>
      </c>
      <c r="F76" s="38">
        <v>99</v>
      </c>
      <c r="G76" s="33">
        <f>Tabla1[[#This Row],[Importe ]]/2</f>
        <v>49.5</v>
      </c>
      <c r="H76" s="34" t="s">
        <v>145</v>
      </c>
      <c r="I76" s="35">
        <v>5.4822945205479447</v>
      </c>
    </row>
    <row r="77" spans="1:9" x14ac:dyDescent="0.25">
      <c r="A77" s="28" t="s">
        <v>41</v>
      </c>
      <c r="B77" s="29" t="s">
        <v>140</v>
      </c>
      <c r="C77" s="39" t="s">
        <v>99</v>
      </c>
      <c r="D77" s="27">
        <v>1</v>
      </c>
      <c r="E77" s="37">
        <v>44562</v>
      </c>
      <c r="F77" s="38">
        <v>99</v>
      </c>
      <c r="G77" s="33">
        <f>Tabla1[[#This Row],[Importe ]]/2</f>
        <v>49.5</v>
      </c>
      <c r="H77" s="34" t="s">
        <v>146</v>
      </c>
      <c r="I77" s="35">
        <v>3.9972945205479453</v>
      </c>
    </row>
    <row r="78" spans="1:9" x14ac:dyDescent="0.25">
      <c r="A78" s="28" t="s">
        <v>41</v>
      </c>
      <c r="B78" s="29" t="s">
        <v>140</v>
      </c>
      <c r="C78" s="39" t="s">
        <v>99</v>
      </c>
      <c r="D78" s="27">
        <v>1</v>
      </c>
      <c r="E78" s="37">
        <v>44593</v>
      </c>
      <c r="F78" s="38">
        <v>99</v>
      </c>
      <c r="G78" s="33">
        <f>Tabla1[[#This Row],[Importe ]]/2</f>
        <v>49.5</v>
      </c>
      <c r="H78" s="34" t="s">
        <v>147</v>
      </c>
      <c r="I78" s="35">
        <v>3.9972945205479453</v>
      </c>
    </row>
    <row r="79" spans="1:9" x14ac:dyDescent="0.25">
      <c r="A79" s="28" t="s">
        <v>41</v>
      </c>
      <c r="B79" s="29" t="s">
        <v>140</v>
      </c>
      <c r="C79" s="39" t="s">
        <v>99</v>
      </c>
      <c r="D79" s="27">
        <v>1</v>
      </c>
      <c r="E79" s="37">
        <v>44621</v>
      </c>
      <c r="F79" s="38">
        <v>99</v>
      </c>
      <c r="G79" s="33">
        <f>Tabla1[[#This Row],[Importe ]]/2</f>
        <v>49.5</v>
      </c>
      <c r="H79" s="34" t="s">
        <v>148</v>
      </c>
      <c r="I79" s="35">
        <v>3.9972945205479453</v>
      </c>
    </row>
    <row r="80" spans="1:9" x14ac:dyDescent="0.25">
      <c r="A80" s="28" t="s">
        <v>41</v>
      </c>
      <c r="B80" s="29" t="s">
        <v>140</v>
      </c>
      <c r="C80" s="39" t="s">
        <v>99</v>
      </c>
      <c r="D80" s="27">
        <v>1</v>
      </c>
      <c r="E80" s="37">
        <v>44652</v>
      </c>
      <c r="F80" s="38">
        <v>99</v>
      </c>
      <c r="G80" s="33">
        <f>Tabla1[[#This Row],[Importe ]]/2</f>
        <v>49.5</v>
      </c>
      <c r="H80" s="34" t="s">
        <v>149</v>
      </c>
      <c r="I80" s="35">
        <v>3.9972945205479453</v>
      </c>
    </row>
    <row r="81" spans="1:9" x14ac:dyDescent="0.25">
      <c r="A81" s="28" t="s">
        <v>41</v>
      </c>
      <c r="B81" s="29" t="s">
        <v>140</v>
      </c>
      <c r="C81" s="39" t="s">
        <v>99</v>
      </c>
      <c r="D81" s="27">
        <v>1</v>
      </c>
      <c r="E81" s="37">
        <v>44682</v>
      </c>
      <c r="F81" s="38">
        <v>99</v>
      </c>
      <c r="G81" s="33">
        <f>Tabla1[[#This Row],[Importe ]]/2</f>
        <v>49.5</v>
      </c>
      <c r="H81" s="34" t="s">
        <v>150</v>
      </c>
      <c r="I81" s="35">
        <v>3.9972945205479453</v>
      </c>
    </row>
    <row r="82" spans="1:9" x14ac:dyDescent="0.25">
      <c r="A82" s="28" t="s">
        <v>41</v>
      </c>
      <c r="B82" s="29" t="s">
        <v>140</v>
      </c>
      <c r="C82" s="39" t="s">
        <v>99</v>
      </c>
      <c r="D82" s="27">
        <v>1</v>
      </c>
      <c r="E82" s="37">
        <v>44713</v>
      </c>
      <c r="F82" s="38">
        <v>99</v>
      </c>
      <c r="G82" s="33">
        <f>Tabla1[[#This Row],[Importe ]]/2</f>
        <v>49.5</v>
      </c>
      <c r="H82" s="34" t="s">
        <v>151</v>
      </c>
      <c r="I82" s="35">
        <v>3.9972945205479453</v>
      </c>
    </row>
    <row r="83" spans="1:9" x14ac:dyDescent="0.25">
      <c r="A83" s="28" t="s">
        <v>98</v>
      </c>
      <c r="B83" s="29" t="s">
        <v>152</v>
      </c>
      <c r="C83" s="30" t="s">
        <v>99</v>
      </c>
      <c r="D83" s="27">
        <v>1</v>
      </c>
      <c r="E83" s="31">
        <v>43595</v>
      </c>
      <c r="F83" s="32">
        <v>94</v>
      </c>
      <c r="G83" s="33">
        <f>Tabla1[[#This Row],[Importe ]]/2</f>
        <v>47</v>
      </c>
      <c r="H83" s="34" t="s">
        <v>153</v>
      </c>
      <c r="I83" s="35">
        <v>8.0292739726027396</v>
      </c>
    </row>
    <row r="84" spans="1:9" x14ac:dyDescent="0.25">
      <c r="A84" s="28" t="s">
        <v>98</v>
      </c>
      <c r="B84" s="29" t="s">
        <v>152</v>
      </c>
      <c r="C84" s="30" t="s">
        <v>99</v>
      </c>
      <c r="D84" s="27">
        <v>1</v>
      </c>
      <c r="E84" s="31">
        <v>43617</v>
      </c>
      <c r="F84" s="32">
        <v>47</v>
      </c>
      <c r="G84" s="33">
        <f>Tabla1[[#This Row],[Importe ]]/2</f>
        <v>23.5</v>
      </c>
      <c r="H84" s="34" t="s">
        <v>154</v>
      </c>
      <c r="I84" s="35">
        <v>4.0146369863013698</v>
      </c>
    </row>
    <row r="85" spans="1:9" x14ac:dyDescent="0.25">
      <c r="A85" s="28" t="s">
        <v>35</v>
      </c>
      <c r="B85" s="29" t="s">
        <v>152</v>
      </c>
      <c r="C85" s="30" t="s">
        <v>99</v>
      </c>
      <c r="D85" s="27">
        <v>1</v>
      </c>
      <c r="E85" s="31">
        <v>43709</v>
      </c>
      <c r="F85" s="32">
        <v>47</v>
      </c>
      <c r="G85" s="33">
        <f>Tabla1[[#This Row],[Importe ]]/2</f>
        <v>23.5</v>
      </c>
      <c r="H85" s="34" t="s">
        <v>155</v>
      </c>
      <c r="I85" s="35">
        <v>4.0146369863013698</v>
      </c>
    </row>
    <row r="86" spans="1:9" x14ac:dyDescent="0.25">
      <c r="A86" s="28" t="s">
        <v>35</v>
      </c>
      <c r="B86" s="29" t="s">
        <v>152</v>
      </c>
      <c r="C86" s="30" t="s">
        <v>99</v>
      </c>
      <c r="D86" s="27">
        <v>1</v>
      </c>
      <c r="E86" s="31">
        <v>43739</v>
      </c>
      <c r="F86" s="32">
        <v>94</v>
      </c>
      <c r="G86" s="33">
        <f>Tabla1[[#This Row],[Importe ]]/2</f>
        <v>47</v>
      </c>
      <c r="H86" s="34" t="s">
        <v>156</v>
      </c>
      <c r="I86" s="35">
        <v>8.0292739726027396</v>
      </c>
    </row>
    <row r="87" spans="1:9" x14ac:dyDescent="0.25">
      <c r="A87" s="28" t="s">
        <v>35</v>
      </c>
      <c r="B87" s="29" t="s">
        <v>152</v>
      </c>
      <c r="C87" s="30" t="s">
        <v>99</v>
      </c>
      <c r="D87" s="27">
        <v>1</v>
      </c>
      <c r="E87" s="31">
        <v>43770</v>
      </c>
      <c r="F87" s="32">
        <v>94</v>
      </c>
      <c r="G87" s="33">
        <f>Tabla1[[#This Row],[Importe ]]/2</f>
        <v>47</v>
      </c>
      <c r="H87" s="34" t="s">
        <v>157</v>
      </c>
      <c r="I87" s="35">
        <v>8.0292739726027396</v>
      </c>
    </row>
    <row r="88" spans="1:9" x14ac:dyDescent="0.25">
      <c r="A88" s="28" t="s">
        <v>35</v>
      </c>
      <c r="B88" s="29" t="s">
        <v>152</v>
      </c>
      <c r="C88" s="30" t="s">
        <v>99</v>
      </c>
      <c r="D88" s="27">
        <v>1</v>
      </c>
      <c r="E88" s="31">
        <v>43800</v>
      </c>
      <c r="F88" s="32">
        <v>47</v>
      </c>
      <c r="G88" s="33">
        <f>Tabla1[[#This Row],[Importe ]]/2</f>
        <v>23.5</v>
      </c>
      <c r="H88" s="34" t="s">
        <v>158</v>
      </c>
      <c r="I88" s="35">
        <v>4.0146369863013698</v>
      </c>
    </row>
    <row r="89" spans="1:9" x14ac:dyDescent="0.25">
      <c r="A89" s="28" t="s">
        <v>35</v>
      </c>
      <c r="B89" s="29" t="s">
        <v>152</v>
      </c>
      <c r="C89" s="30" t="s">
        <v>99</v>
      </c>
      <c r="D89" s="27">
        <v>1</v>
      </c>
      <c r="E89" s="31">
        <v>43831</v>
      </c>
      <c r="F89" s="32">
        <v>96</v>
      </c>
      <c r="G89" s="33">
        <f>Tabla1[[#This Row],[Importe ]]/2</f>
        <v>48</v>
      </c>
      <c r="H89" s="34" t="s">
        <v>159</v>
      </c>
      <c r="I89" s="35">
        <v>6.7601095890410967</v>
      </c>
    </row>
    <row r="90" spans="1:9" x14ac:dyDescent="0.25">
      <c r="A90" s="28" t="s">
        <v>35</v>
      </c>
      <c r="B90" s="29" t="s">
        <v>152</v>
      </c>
      <c r="C90" s="30" t="s">
        <v>99</v>
      </c>
      <c r="D90" s="27">
        <v>1</v>
      </c>
      <c r="E90" s="31">
        <v>43862</v>
      </c>
      <c r="F90" s="32">
        <v>96</v>
      </c>
      <c r="G90" s="33">
        <f>Tabla1[[#This Row],[Importe ]]/2</f>
        <v>48</v>
      </c>
      <c r="H90" s="34" t="s">
        <v>160</v>
      </c>
      <c r="I90" s="35">
        <v>6.7601095890410967</v>
      </c>
    </row>
    <row r="91" spans="1:9" x14ac:dyDescent="0.25">
      <c r="A91" s="28" t="s">
        <v>35</v>
      </c>
      <c r="B91" s="29" t="s">
        <v>152</v>
      </c>
      <c r="C91" s="30" t="s">
        <v>99</v>
      </c>
      <c r="D91" s="27">
        <v>1</v>
      </c>
      <c r="E91" s="31">
        <v>43891</v>
      </c>
      <c r="F91" s="32">
        <v>48</v>
      </c>
      <c r="G91" s="33">
        <f>Tabla1[[#This Row],[Importe ]]/2</f>
        <v>24</v>
      </c>
      <c r="H91" s="34" t="s">
        <v>161</v>
      </c>
      <c r="I91" s="35">
        <v>3.3800547945205484</v>
      </c>
    </row>
    <row r="92" spans="1:9" x14ac:dyDescent="0.25">
      <c r="A92" s="28" t="s">
        <v>35</v>
      </c>
      <c r="B92" s="29" t="s">
        <v>152</v>
      </c>
      <c r="C92" s="30" t="s">
        <v>99</v>
      </c>
      <c r="D92" s="27">
        <v>1</v>
      </c>
      <c r="E92" s="31">
        <v>43922</v>
      </c>
      <c r="F92" s="32">
        <v>48</v>
      </c>
      <c r="G92" s="33">
        <f>Tabla1[[#This Row],[Importe ]]/2</f>
        <v>24</v>
      </c>
      <c r="H92" s="34" t="s">
        <v>162</v>
      </c>
      <c r="I92" s="35">
        <v>3.3800547945205484</v>
      </c>
    </row>
    <row r="93" spans="1:9" x14ac:dyDescent="0.25">
      <c r="A93" s="28" t="s">
        <v>98</v>
      </c>
      <c r="B93" s="29" t="s">
        <v>163</v>
      </c>
      <c r="C93" s="30" t="s">
        <v>99</v>
      </c>
      <c r="D93" s="27">
        <v>1</v>
      </c>
      <c r="E93" s="31">
        <v>43595</v>
      </c>
      <c r="F93" s="32">
        <v>43</v>
      </c>
      <c r="G93" s="33">
        <f>Tabla1[[#This Row],[Importe ]]/2</f>
        <v>21.5</v>
      </c>
      <c r="H93" s="34" t="s">
        <v>164</v>
      </c>
      <c r="I93" s="35">
        <v>3.6729657534246574</v>
      </c>
    </row>
    <row r="94" spans="1:9" x14ac:dyDescent="0.25">
      <c r="A94" s="28" t="s">
        <v>98</v>
      </c>
      <c r="B94" s="29" t="s">
        <v>163</v>
      </c>
      <c r="C94" s="30" t="s">
        <v>99</v>
      </c>
      <c r="D94" s="27">
        <v>1</v>
      </c>
      <c r="E94" s="31">
        <v>43617</v>
      </c>
      <c r="F94" s="32">
        <v>43</v>
      </c>
      <c r="G94" s="33">
        <f>Tabla1[[#This Row],[Importe ]]/2</f>
        <v>21.5</v>
      </c>
      <c r="H94" s="34" t="s">
        <v>165</v>
      </c>
      <c r="I94" s="35">
        <v>3.6729657534246574</v>
      </c>
    </row>
    <row r="95" spans="1:9" x14ac:dyDescent="0.25">
      <c r="A95" s="28" t="s">
        <v>35</v>
      </c>
      <c r="B95" s="29" t="s">
        <v>163</v>
      </c>
      <c r="C95" s="30" t="s">
        <v>166</v>
      </c>
      <c r="D95" s="27">
        <v>1</v>
      </c>
      <c r="E95" s="31">
        <v>43709</v>
      </c>
      <c r="F95" s="32">
        <v>21.5</v>
      </c>
      <c r="G95" s="33">
        <f>Tabla1[[#This Row],[Importe ]]/2</f>
        <v>10.75</v>
      </c>
      <c r="H95" s="34" t="s">
        <v>167</v>
      </c>
      <c r="I95" s="35">
        <v>1.8364828767123287</v>
      </c>
    </row>
    <row r="96" spans="1:9" x14ac:dyDescent="0.25">
      <c r="A96" s="28" t="s">
        <v>35</v>
      </c>
      <c r="B96" s="29" t="s">
        <v>163</v>
      </c>
      <c r="C96" s="30" t="s">
        <v>99</v>
      </c>
      <c r="D96" s="27">
        <v>1</v>
      </c>
      <c r="E96" s="31">
        <v>43739</v>
      </c>
      <c r="F96" s="32">
        <v>43</v>
      </c>
      <c r="G96" s="33">
        <f>Tabla1[[#This Row],[Importe ]]/2</f>
        <v>21.5</v>
      </c>
      <c r="H96" s="34" t="s">
        <v>168</v>
      </c>
      <c r="I96" s="35">
        <v>3.6729657534246574</v>
      </c>
    </row>
    <row r="97" spans="1:9" x14ac:dyDescent="0.25">
      <c r="A97" s="28" t="s">
        <v>35</v>
      </c>
      <c r="B97" s="29" t="s">
        <v>163</v>
      </c>
      <c r="C97" s="30" t="s">
        <v>99</v>
      </c>
      <c r="D97" s="27">
        <v>1</v>
      </c>
      <c r="E97" s="31">
        <v>43770</v>
      </c>
      <c r="F97" s="32">
        <v>43</v>
      </c>
      <c r="G97" s="33">
        <f>Tabla1[[#This Row],[Importe ]]/2</f>
        <v>21.5</v>
      </c>
      <c r="H97" s="34" t="s">
        <v>169</v>
      </c>
      <c r="I97" s="35">
        <v>3.6729657534246574</v>
      </c>
    </row>
    <row r="98" spans="1:9" x14ac:dyDescent="0.25">
      <c r="A98" s="28" t="s">
        <v>35</v>
      </c>
      <c r="B98" s="29" t="s">
        <v>163</v>
      </c>
      <c r="C98" s="30" t="s">
        <v>99</v>
      </c>
      <c r="D98" s="27">
        <v>1</v>
      </c>
      <c r="E98" s="31">
        <v>43800</v>
      </c>
      <c r="F98" s="32">
        <v>43</v>
      </c>
      <c r="G98" s="33">
        <f>Tabla1[[#This Row],[Importe ]]/2</f>
        <v>21.5</v>
      </c>
      <c r="H98" s="34" t="s">
        <v>170</v>
      </c>
      <c r="I98" s="35">
        <v>3.6729657534246574</v>
      </c>
    </row>
    <row r="99" spans="1:9" x14ac:dyDescent="0.25">
      <c r="A99" s="28" t="s">
        <v>35</v>
      </c>
      <c r="B99" s="29" t="s">
        <v>163</v>
      </c>
      <c r="C99" s="30" t="s">
        <v>99</v>
      </c>
      <c r="D99" s="27">
        <v>1</v>
      </c>
      <c r="E99" s="31">
        <v>43831</v>
      </c>
      <c r="F99" s="32">
        <v>43</v>
      </c>
      <c r="G99" s="33">
        <f>Tabla1[[#This Row],[Importe ]]/2</f>
        <v>21.5</v>
      </c>
      <c r="H99" s="34" t="s">
        <v>171</v>
      </c>
      <c r="I99" s="35">
        <v>3.0279657534246578</v>
      </c>
    </row>
    <row r="100" spans="1:9" x14ac:dyDescent="0.25">
      <c r="A100" s="28" t="s">
        <v>35</v>
      </c>
      <c r="B100" s="29" t="s">
        <v>163</v>
      </c>
      <c r="C100" s="30" t="s">
        <v>99</v>
      </c>
      <c r="D100" s="27">
        <v>1</v>
      </c>
      <c r="E100" s="31">
        <v>43862</v>
      </c>
      <c r="F100" s="32">
        <v>43</v>
      </c>
      <c r="G100" s="33">
        <f>Tabla1[[#This Row],[Importe ]]/2</f>
        <v>21.5</v>
      </c>
      <c r="H100" s="34" t="s">
        <v>172</v>
      </c>
      <c r="I100" s="35">
        <v>3.0279657534246578</v>
      </c>
    </row>
    <row r="101" spans="1:9" ht="15.75" thickBot="1" x14ac:dyDescent="0.3">
      <c r="A101" s="28" t="s">
        <v>45</v>
      </c>
      <c r="B101" s="29" t="s">
        <v>173</v>
      </c>
      <c r="C101" s="39" t="s">
        <v>174</v>
      </c>
      <c r="D101" s="27">
        <v>1</v>
      </c>
      <c r="E101" s="37">
        <v>45383</v>
      </c>
      <c r="F101" s="46">
        <v>135</v>
      </c>
      <c r="G101" s="33">
        <f>Tabla1[[#This Row],[Importe ]]/2</f>
        <v>67.5</v>
      </c>
      <c r="H101" s="34" t="s">
        <v>175</v>
      </c>
      <c r="I101" s="35">
        <v>1.2321061643835616</v>
      </c>
    </row>
    <row r="102" spans="1:9" ht="16.5" thickTop="1" thickBot="1" x14ac:dyDescent="0.3">
      <c r="A102" s="48" t="s">
        <v>25</v>
      </c>
      <c r="B102" s="49"/>
      <c r="C102" s="49"/>
      <c r="D102" s="50"/>
      <c r="E102" s="47"/>
      <c r="F102" s="51">
        <f>SUBTOTAL(109,Tabla1[[Importe ]])</f>
        <v>7365.82</v>
      </c>
      <c r="G102" s="52">
        <f>SUBTOTAL(109,Tabla1[Importe a cargo Progenitor deudor])</f>
        <v>3984.41</v>
      </c>
      <c r="H102" s="53"/>
      <c r="I102" s="54">
        <f>SUBTOTAL(109,Tabla1[Intereses a 13-9-2025])</f>
        <v>378.01938089041107</v>
      </c>
    </row>
    <row r="103" spans="1:9" ht="15.75" thickTop="1" x14ac:dyDescent="0.25"/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fesion xmlns="fde835b3-c942-404a-b74e-be2ebd8582c6" xsi:nil="true"/>
    <lcf76f155ced4ddcb4097134ff3c332f xmlns="fde835b3-c942-404a-b74e-be2ebd8582c6">
      <Terms xmlns="http://schemas.microsoft.com/office/infopath/2007/PartnerControls"/>
    </lcf76f155ced4ddcb4097134ff3c332f>
    <TaxCatchAll xmlns="e81dc51b-9be9-4de8-8014-323a072b11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FA6F31F5DA9D4AA3AC6B8BBA7F7823" ma:contentTypeVersion="19" ma:contentTypeDescription="Crear nuevo documento." ma:contentTypeScope="" ma:versionID="c2a59b5e2cb1e8849f2b7f733c859ec2">
  <xsd:schema xmlns:xsd="http://www.w3.org/2001/XMLSchema" xmlns:xs="http://www.w3.org/2001/XMLSchema" xmlns:p="http://schemas.microsoft.com/office/2006/metadata/properties" xmlns:ns2="fde835b3-c942-404a-b74e-be2ebd8582c6" xmlns:ns3="e81dc51b-9be9-4de8-8014-323a072b11fb" targetNamespace="http://schemas.microsoft.com/office/2006/metadata/properties" ma:root="true" ma:fieldsID="c164236b6af213ad4243bb275dabfaf2" ns2:_="" ns3:_="">
    <xsd:import namespace="fde835b3-c942-404a-b74e-be2ebd8582c6"/>
    <xsd:import namespace="e81dc51b-9be9-4de8-8014-323a072b1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Profes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e835b3-c942-404a-b74e-be2ebd858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2c5242f-ecdb-4805-b181-7223fe5ebb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Profesion" ma:index="20" nillable="true" ma:displayName="Profesion" ma:description="xcvx" ma:format="Dropdown" ma:internalName="Profesion">
      <xsd:simpleType>
        <xsd:restriction base="dms:Choice">
          <xsd:enumeration value="Forense"/>
          <xsd:enumeration value="Fiscal"/>
          <xsd:enumeration value="Abogad Crio"/>
          <xsd:enumeration value="Medico Cabecera"/>
          <xsd:enumeration value="Medico especialista"/>
          <xsd:enumeration value="Psicologo"/>
          <xsd:enumeration value="Psiquiatra"/>
          <xsd:enumeration value="Cia"/>
          <xsd:enumeration value="Opción 9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1dc51b-9be9-4de8-8014-323a072b11f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51dbc32-d324-4fdd-90e6-e223d48edf7d}" ma:internalName="TaxCatchAll" ma:showField="CatchAllData" ma:web="e81dc51b-9be9-4de8-8014-323a072b1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B2239-8216-4BE3-AC94-77A431835068}">
  <ds:schemaRefs>
    <ds:schemaRef ds:uri="http://schemas.microsoft.com/office/2006/metadata/properties"/>
    <ds:schemaRef ds:uri="http://schemas.microsoft.com/office/infopath/2007/PartnerControls"/>
    <ds:schemaRef ds:uri="fde835b3-c942-404a-b74e-be2ebd8582c6"/>
    <ds:schemaRef ds:uri="e81dc51b-9be9-4de8-8014-323a072b11fb"/>
  </ds:schemaRefs>
</ds:datastoreItem>
</file>

<file path=customXml/itemProps2.xml><?xml version="1.0" encoding="utf-8"?>
<ds:datastoreItem xmlns:ds="http://schemas.openxmlformats.org/officeDocument/2006/customXml" ds:itemID="{43277C8F-1891-4C6F-A2FF-3283A6EC7C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65A041-FEF8-40AD-B10E-A58FFEBB9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Anotacion cliente_PA</vt:lpstr>
      <vt:lpstr>Anotacion cliente_GE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RODRIGUEZ Filgueira</dc:creator>
  <cp:lastModifiedBy>Miguel Angel RODRIGUEZ Filgueira</cp:lastModifiedBy>
  <dcterms:created xsi:type="dcterms:W3CDTF">2025-10-02T15:18:30Z</dcterms:created>
  <dcterms:modified xsi:type="dcterms:W3CDTF">2025-11-05T18:30:16Z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0x0101007AFA6F31F5DA9D4AA3AC6B8BBA7F7823</vt:lpwstr>
  </property>
  <property fmtid="{D5CDD505-2E9C-101B-9397-08002B2CF9AE}" pid="3" name="MediaServiceImageTags">
    <vt:lpwstr/>
  </property>
</Properties>
</file>